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лиза\Desktop\ОПОП на 21-22 уч год Элиза\СВАРЩИКИ 21-22 есть\"/>
    </mc:Choice>
  </mc:AlternateContent>
  <bookViews>
    <workbookView xWindow="0" yWindow="0" windowWidth="19440" windowHeight="7755" activeTab="5"/>
  </bookViews>
  <sheets>
    <sheet name="2.график учебного процесса" sheetId="2" r:id="rId1"/>
    <sheet name="3. сводные данные" sheetId="4" r:id="rId2"/>
    <sheet name="4.план учебного процесса" sheetId="1" r:id="rId3"/>
    <sheet name="5.комплексные формы ПА" sheetId="5" r:id="rId4"/>
    <sheet name="6.практика" sheetId="6" r:id="rId5"/>
    <sheet name="7.график ПА" sheetId="3" r:id="rId6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3" l="1"/>
  <c r="H21" i="3"/>
  <c r="E24" i="3"/>
  <c r="F24" i="3"/>
  <c r="G24" i="3"/>
  <c r="J24" i="3"/>
  <c r="E32" i="3"/>
  <c r="F32" i="3"/>
  <c r="G32" i="3"/>
  <c r="H32" i="3"/>
  <c r="I32" i="3"/>
  <c r="J32" i="3"/>
  <c r="E40" i="3"/>
  <c r="F40" i="3"/>
  <c r="G40" i="3"/>
  <c r="E47" i="3"/>
  <c r="F47" i="3"/>
  <c r="G47" i="3"/>
  <c r="L8" i="1"/>
  <c r="L7" i="1" s="1"/>
  <c r="J7" i="1"/>
  <c r="G39" i="3" l="1"/>
  <c r="F39" i="3"/>
  <c r="E39" i="3"/>
  <c r="E31" i="3" s="1"/>
  <c r="H7" i="3"/>
  <c r="G31" i="3"/>
  <c r="F31" i="3"/>
  <c r="F91" i="3" s="1"/>
  <c r="E91" i="3"/>
  <c r="N32" i="1"/>
  <c r="M47" i="1"/>
  <c r="M32" i="1"/>
  <c r="M8" i="1"/>
  <c r="M92" i="1"/>
  <c r="M21" i="1"/>
  <c r="M96" i="1" l="1"/>
  <c r="M7" i="1"/>
  <c r="M39" i="1"/>
  <c r="M31" i="1" s="1"/>
  <c r="K7" i="1"/>
  <c r="G40" i="1" l="1"/>
  <c r="F40" i="1"/>
  <c r="E40" i="1"/>
  <c r="I31" i="1"/>
  <c r="I32" i="1"/>
  <c r="H32" i="1"/>
  <c r="G32" i="1"/>
  <c r="F32" i="1"/>
  <c r="E32" i="1"/>
  <c r="H31" i="1"/>
  <c r="G31" i="1" l="1"/>
  <c r="G10" i="6"/>
  <c r="P92" i="1"/>
  <c r="L47" i="1" l="1"/>
  <c r="K47" i="1"/>
  <c r="J47" i="1"/>
  <c r="L40" i="1"/>
  <c r="K40" i="1"/>
  <c r="J40" i="1"/>
  <c r="O32" i="1"/>
  <c r="L32" i="1"/>
  <c r="K32" i="1"/>
  <c r="J32" i="1"/>
  <c r="O24" i="1"/>
  <c r="L24" i="1"/>
  <c r="K24" i="1"/>
  <c r="J24" i="1"/>
  <c r="J91" i="1" s="1"/>
  <c r="J39" i="1" l="1"/>
  <c r="J31" i="1" s="1"/>
  <c r="L39" i="1"/>
  <c r="L31" i="1" s="1"/>
  <c r="K39" i="1"/>
  <c r="K31" i="1" s="1"/>
  <c r="K91" i="1" s="1"/>
  <c r="P91" i="1" l="1"/>
</calcChain>
</file>

<file path=xl/sharedStrings.xml><?xml version="1.0" encoding="utf-8"?>
<sst xmlns="http://schemas.openxmlformats.org/spreadsheetml/2006/main" count="692" uniqueCount="284">
  <si>
    <t xml:space="preserve">Индекс  </t>
  </si>
  <si>
    <t>Наименование циклов, дисциплин, профессиональных модулей, МДК, практик</t>
  </si>
  <si>
    <t>Формы промежуточной  аттестации</t>
  </si>
  <si>
    <t>Учебная нагрузка обучающихся (час.)</t>
  </si>
  <si>
    <t>Распределение обязательной учебной нагрузки                                                      (включая обязательную аудиторную нагрузку и все виды практики в составе профессиональных модулей) по курсам и семестрам                                                                                                     (час. в семестр)</t>
  </si>
  <si>
    <t>максимальная с учётом практики</t>
  </si>
  <si>
    <t xml:space="preserve">самостоятельная работа </t>
  </si>
  <si>
    <t>Обязательная аудиторная нагрузка</t>
  </si>
  <si>
    <t>I курс</t>
  </si>
  <si>
    <t>II курс</t>
  </si>
  <si>
    <t>III курс</t>
  </si>
  <si>
    <t>Всего</t>
  </si>
  <si>
    <t xml:space="preserve">в т. ч. </t>
  </si>
  <si>
    <t>Лекций</t>
  </si>
  <si>
    <t>лаб. и практ.                                      занятий, практик</t>
  </si>
  <si>
    <t xml:space="preserve">1 сем.                </t>
  </si>
  <si>
    <t xml:space="preserve">2 сем.               </t>
  </si>
  <si>
    <t xml:space="preserve">3 сем.                                                                                           </t>
  </si>
  <si>
    <t xml:space="preserve">4 сем.              </t>
  </si>
  <si>
    <t xml:space="preserve">5 сем.                </t>
  </si>
  <si>
    <t xml:space="preserve">6 сем.                  </t>
  </si>
  <si>
    <t xml:space="preserve"> </t>
  </si>
  <si>
    <t>Общеобразовательный цикл</t>
  </si>
  <si>
    <t>Учебные дисциплины (общие)</t>
  </si>
  <si>
    <t>Русский язык</t>
  </si>
  <si>
    <t>Литература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</si>
  <si>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</si>
  <si>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</si>
  <si>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</si>
  <si>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</si>
  <si>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Учебные дисциплины по выбору из обязательных предметных областей</t>
  </si>
  <si>
    <t>Информатика</t>
  </si>
  <si>
    <t>Дополнительная учебная дисциплина по выбору обучающихся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</si>
  <si>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</si>
  <si>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</si>
  <si>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</si>
  <si>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</si>
  <si>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</si>
  <si>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</si>
  <si>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</si>
  <si>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</si>
  <si>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П.00</t>
  </si>
  <si>
    <t>Профессиональный цикл</t>
  </si>
  <si>
    <t>Общепрофессиональные дисциплины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</si>
  <si>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</si>
  <si>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</si>
  <si>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</si>
  <si>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</si>
  <si>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</si>
  <si>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</si>
  <si>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</si>
  <si>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</si>
  <si>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</si>
  <si>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</si>
  <si>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УП.02</t>
  </si>
  <si>
    <t>ПМ.03</t>
  </si>
  <si>
    <t>МДК.03.01</t>
  </si>
  <si>
    <t>УП.03</t>
  </si>
  <si>
    <t>ПП.03</t>
  </si>
  <si>
    <t>ПМ.04</t>
  </si>
  <si>
    <t>МДК.04.01</t>
  </si>
  <si>
    <t>ПМ.05</t>
  </si>
  <si>
    <t>МДК.05.01</t>
  </si>
  <si>
    <t>МДК.05.02</t>
  </si>
  <si>
    <t>УП.05</t>
  </si>
  <si>
    <t>ПП.05</t>
  </si>
  <si>
    <t>ПМ.06</t>
  </si>
  <si>
    <t>МДК.06.01</t>
  </si>
  <si>
    <t>УП.06</t>
  </si>
  <si>
    <t>ПП.06</t>
  </si>
  <si>
    <t>ПМ.07</t>
  </si>
  <si>
    <t>МДК.07.01</t>
  </si>
  <si>
    <t>ФК.00</t>
  </si>
  <si>
    <t>Всего с практикой</t>
  </si>
  <si>
    <t>Всего без практики</t>
  </si>
  <si>
    <t>Количество часов в неделю</t>
  </si>
  <si>
    <t>ГИА.00</t>
  </si>
  <si>
    <t>Государственная (итоговая) аттестация</t>
  </si>
  <si>
    <t>Всего  в семестре</t>
  </si>
  <si>
    <t>учебной практики</t>
  </si>
  <si>
    <t>произв. практики</t>
  </si>
  <si>
    <t>зачетов</t>
  </si>
  <si>
    <t>4. План учебного процесса</t>
  </si>
  <si>
    <t xml:space="preserve">выпускной практической квалификационной работы и </t>
  </si>
  <si>
    <t>письменной экзаменационной работы (всего 2 нед.)</t>
  </si>
  <si>
    <t>часов по учебным дисциплинам и МДК</t>
  </si>
  <si>
    <t>1. Программа подготовки квалифицированных рабочих и служащих</t>
  </si>
  <si>
    <t>1.1. Выпускная квалификационная работа в форме:</t>
  </si>
  <si>
    <t>ОД.01</t>
  </si>
  <si>
    <t>ОД.02</t>
  </si>
  <si>
    <t>ОД.03</t>
  </si>
  <si>
    <t>ОД.04</t>
  </si>
  <si>
    <t>ОД.05</t>
  </si>
  <si>
    <t>Математика</t>
  </si>
  <si>
    <t>ОД.06</t>
  </si>
  <si>
    <t>Астрономия</t>
  </si>
  <si>
    <t>ОД.07</t>
  </si>
  <si>
    <t>ОД.08</t>
  </si>
  <si>
    <t>ОД.09</t>
  </si>
  <si>
    <t>ОД.10</t>
  </si>
  <si>
    <t>Обществознание</t>
  </si>
  <si>
    <t>ОД.11</t>
  </si>
  <si>
    <t>Естествознание</t>
  </si>
  <si>
    <t>ОД.12.01</t>
  </si>
  <si>
    <t>Родной язык и родная литература</t>
  </si>
  <si>
    <t>ОД.12.02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</si>
  <si>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</si>
  <si>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</si>
  <si>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</si>
  <si>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</si>
  <si>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</si>
  <si>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</si>
  <si>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</si>
  <si>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</si>
  <si>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</si>
  <si>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</si>
  <si>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</si>
  <si>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</si>
  <si>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</si>
  <si>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</si>
  <si>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</si>
  <si>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</si>
  <si>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</si>
  <si>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</si>
  <si>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</si>
  <si>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</si>
  <si>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</si>
  <si>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</si>
  <si>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</si>
  <si>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</si>
  <si>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</si>
  <si>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</si>
  <si>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</si>
  <si>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</si>
  <si>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</si>
  <si>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</si>
  <si>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</si>
  <si>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</si>
  <si>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</si>
  <si>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</si>
  <si>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</si>
  <si>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</si>
  <si>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</si>
  <si>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</si>
  <si>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</si>
  <si>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</si>
  <si>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</si>
  <si>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</si>
  <si>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</si>
  <si>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</si>
  <si>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</si>
  <si>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</si>
  <si>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</si>
  <si>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</si>
  <si>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</si>
  <si>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</si>
  <si>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</si>
  <si>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У</t>
  </si>
  <si>
    <t>::</t>
  </si>
  <si>
    <t>9</t>
  </si>
  <si>
    <t>2</t>
  </si>
  <si>
    <t>П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</si>
  <si>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</si>
  <si>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</si>
  <si>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</si>
  <si>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</si>
  <si>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</si>
  <si>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промежуточная аттестация</t>
  </si>
  <si>
    <t xml:space="preserve">производственная практика </t>
  </si>
  <si>
    <t>ГИА</t>
  </si>
  <si>
    <t>каникулы</t>
  </si>
  <si>
    <t>3</t>
  </si>
  <si>
    <t>*</t>
  </si>
  <si>
    <t>обучение не предусмотрено</t>
  </si>
  <si>
    <t>экзаменов (в т.ч.   экзаменов квалификационных)</t>
  </si>
  <si>
    <t>дифференцированных зачетов</t>
  </si>
  <si>
    <t>Курсы</t>
  </si>
  <si>
    <t>Обучение по дисциплинам и междисциплинарным курсам</t>
  </si>
  <si>
    <t>Промежуточная аттестация</t>
  </si>
  <si>
    <t>Практика</t>
  </si>
  <si>
    <t>Каникулы</t>
  </si>
  <si>
    <t>Всего                  (по курсам)</t>
  </si>
  <si>
    <t xml:space="preserve">Учебная  </t>
  </si>
  <si>
    <t>Производственная</t>
  </si>
  <si>
    <t>недель</t>
  </si>
  <si>
    <r>
      <t xml:space="preserve">3. Сводные данные по бюджету времени 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 xml:space="preserve">в неделях) </t>
    </r>
  </si>
  <si>
    <t>5. Комплексные формы промежуточной аттестации:</t>
  </si>
  <si>
    <t>Семестр</t>
  </si>
  <si>
    <t>Код</t>
  </si>
  <si>
    <t>Наименование</t>
  </si>
  <si>
    <t xml:space="preserve">Форма </t>
  </si>
  <si>
    <t>контроля</t>
  </si>
  <si>
    <t>6. Практика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</si>
  <si>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</si>
  <si>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</si>
  <si>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</si>
  <si>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</si>
  <si>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>Учебная</t>
  </si>
  <si>
    <t>Концентрированно</t>
  </si>
  <si>
    <t>ИТОГО:</t>
  </si>
  <si>
    <r>
      <t>Продолжительность практики</t>
    </r>
    <r>
      <rPr>
        <sz val="14"/>
        <color rgb="FF000000"/>
        <rFont val="Times New Roman"/>
        <family val="1"/>
        <charset val="204"/>
      </rPr>
      <t xml:space="preserve"> (нед.)</t>
    </r>
  </si>
  <si>
    <t>Экология родного края</t>
  </si>
  <si>
    <t>...нед.</t>
  </si>
  <si>
    <t>Основы инженерной графики</t>
  </si>
  <si>
    <t>ДЗ</t>
  </si>
  <si>
    <t>Основы электротехники</t>
  </si>
  <si>
    <t>Основы материаловедения</t>
  </si>
  <si>
    <t>Допуск и технические измерения</t>
  </si>
  <si>
    <t>Основы экономики</t>
  </si>
  <si>
    <t>Безопасность жизнедеятельности</t>
  </si>
  <si>
    <t>Подготовительно-сварочные работы и контроль качества сварных швов после сварки</t>
  </si>
  <si>
    <t>1Э</t>
  </si>
  <si>
    <t xml:space="preserve"> Основы технологии сварки и сварочное оборудование</t>
  </si>
  <si>
    <t>Э. квал.</t>
  </si>
  <si>
    <t>МДК 01.02</t>
  </si>
  <si>
    <t>Технология производства сварных конструкций</t>
  </si>
  <si>
    <t>МДК 01.03</t>
  </si>
  <si>
    <t xml:space="preserve"> Подготовительные и сборочные операции перед сваркой.</t>
  </si>
  <si>
    <t>МДК 01.04</t>
  </si>
  <si>
    <t>Контроль качества сварных соединений</t>
  </si>
  <si>
    <t xml:space="preserve"> Ручная дуговая сварка (наплавка, резка) плавящимся покрытым электродом</t>
  </si>
  <si>
    <t>Техника и технология ручной дуговой сварки (наплавки, резки) покрытыми электродами</t>
  </si>
  <si>
    <t>ПП 02</t>
  </si>
  <si>
    <t>ПМ 04</t>
  </si>
  <si>
    <t xml:space="preserve"> Частично механизированная сварка (наплавка) плавлением</t>
  </si>
  <si>
    <t>МДК 04.01</t>
  </si>
  <si>
    <t>Техника и технология частично механизированной сварки (наплавки) плавлением в защитном газе</t>
  </si>
  <si>
    <t>УП 04</t>
  </si>
  <si>
    <t>ПП 04</t>
  </si>
  <si>
    <t>17</t>
  </si>
  <si>
    <t>16</t>
  </si>
  <si>
    <t>14</t>
  </si>
  <si>
    <t>24</t>
  </si>
  <si>
    <t>6</t>
  </si>
  <si>
    <t>ПА</t>
  </si>
  <si>
    <t>108</t>
  </si>
  <si>
    <t>3 нед.</t>
  </si>
  <si>
    <t>17 недель ( втом числе теоретическое обучение 17 недель)</t>
  </si>
  <si>
    <t>24 недели ( втом числе теоретическое обучение 24 недели)</t>
  </si>
  <si>
    <t>17 недель ( втом числе теоретическое обучение 16 недель, 1 ПА)</t>
  </si>
  <si>
    <t>4ДЗ\1КДЗ</t>
  </si>
  <si>
    <t>КДЗ№1</t>
  </si>
  <si>
    <t>...нед</t>
  </si>
  <si>
    <t>КДЗ№2.</t>
  </si>
  <si>
    <t>17+24=41</t>
  </si>
  <si>
    <t>16+14=30</t>
  </si>
  <si>
    <t>6+0=6</t>
  </si>
  <si>
    <t>0+5=5</t>
  </si>
  <si>
    <t>4+7=11</t>
  </si>
  <si>
    <t>10+8=18</t>
  </si>
  <si>
    <t>0+3=3</t>
  </si>
  <si>
    <t>ОП 01</t>
  </si>
  <si>
    <t>Основы энжинерной графики</t>
  </si>
  <si>
    <t>ОП 02</t>
  </si>
  <si>
    <t>МДК 01.01</t>
  </si>
  <si>
    <t>КДЗ№2</t>
  </si>
  <si>
    <t>МДК 02.01</t>
  </si>
  <si>
    <t>УП 02</t>
  </si>
  <si>
    <t xml:space="preserve">Учебная </t>
  </si>
  <si>
    <t>4.-6.</t>
  </si>
  <si>
    <t>5.-6.</t>
  </si>
  <si>
    <t>-,-,Э</t>
  </si>
  <si>
    <t xml:space="preserve"> -,-,ДЗ</t>
  </si>
  <si>
    <t xml:space="preserve"> -,ДЗ</t>
  </si>
  <si>
    <t>-,ДЗ</t>
  </si>
  <si>
    <t xml:space="preserve"> -,-,Э</t>
  </si>
  <si>
    <t>1ДЗ</t>
  </si>
  <si>
    <t>2ДЗ\1Э</t>
  </si>
  <si>
    <t>6ДЗ\1Э</t>
  </si>
  <si>
    <t>9ДЗ\3Э</t>
  </si>
  <si>
    <t>2ДЗ/1КДЗ\1Экв</t>
  </si>
  <si>
    <t>3ДЗ/1Экв</t>
  </si>
  <si>
    <t>3ДЗ\1Экв</t>
  </si>
  <si>
    <t>7ДЗ\1КДЗ\3Экв</t>
  </si>
  <si>
    <t>21ДЗ\2КДЗ\3Э\3Экв</t>
  </si>
  <si>
    <t>4+2КДЗ</t>
  </si>
  <si>
    <t>24 недели ( втом числе теоретическое обучение 14  недель,4УП,6 ПП)</t>
  </si>
  <si>
    <t>17 недели ( втом числе теоретическое обучение 6 недель, 4 УП, 7ПП)</t>
  </si>
  <si>
    <t>24 недели ( втом числе теоретическое обучение 0 недель,9УП, 9ПП 3 ПА, 3 ГИА)</t>
  </si>
  <si>
    <t>Э</t>
  </si>
  <si>
    <t>Экв</t>
  </si>
  <si>
    <t>7.  План учебного процесса</t>
  </si>
  <si>
    <r>
      <t xml:space="preserve">Консультации </t>
    </r>
    <r>
      <rPr>
        <sz val="16"/>
        <color rgb="FF000000"/>
        <rFont val="Times New Roman"/>
        <family val="1"/>
        <charset val="204"/>
      </rPr>
      <t>на учебную группу 4 часа в год на 1 обучающегося</t>
    </r>
  </si>
  <si>
    <r>
      <t xml:space="preserve">Консультации </t>
    </r>
    <r>
      <rPr>
        <sz val="18"/>
        <color rgb="FF000000"/>
        <rFont val="Times New Roman"/>
        <family val="1"/>
        <charset val="204"/>
      </rPr>
      <t>на учебную группу 4 часа в год на 1 обучающегося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</si>
</sst>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9"/>
      <name val="Times New Roman"/>
      <family val="1"/>
      <charset val="204"/>
    </font>
    <font>
      <sz val="10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i/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8">
    <xf numFmtId="0" fontId="0" fillId="0" borderId="0" xfId="0"/>
    <xf numFmtId="0" fontId="4" fillId="0" borderId="0" xfId="0" applyFont="1" applyFill="1" applyBorder="1"/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13" fillId="0" borderId="0" xfId="0" applyFont="1" applyFill="1" applyBorder="1"/>
    <xf numFmtId="0" fontId="15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9" fillId="5" borderId="0" xfId="0" applyFont="1" applyFill="1" applyBorder="1"/>
    <xf numFmtId="0" fontId="16" fillId="0" borderId="0" xfId="0" applyFont="1" applyFill="1" applyBorder="1"/>
    <xf numFmtId="0" fontId="12" fillId="0" borderId="0" xfId="0" applyFont="1" applyFill="1" applyBorder="1"/>
    <xf numFmtId="49" fontId="17" fillId="0" borderId="11" xfId="0" applyNumberFormat="1" applyFont="1" applyFill="1" applyBorder="1" applyAlignment="1" applyProtection="1">
      <alignment horizontal="center" vertical="center" shrinkToFit="1"/>
      <protection hidden="1"/>
    </xf>
    <xf numFmtId="49" fontId="12" fillId="0" borderId="0" xfId="0" applyNumberFormat="1" applyFont="1" applyFill="1" applyBorder="1"/>
    <xf numFmtId="0" fontId="6" fillId="0" borderId="0" xfId="0" applyFont="1" applyFill="1" applyBorder="1"/>
    <xf numFmtId="49" fontId="6" fillId="0" borderId="0" xfId="0" applyNumberFormat="1" applyFont="1" applyFill="1" applyBorder="1"/>
    <xf numFmtId="0" fontId="18" fillId="0" borderId="0" xfId="0" applyFont="1" applyFill="1" applyBorder="1"/>
    <xf numFmtId="49" fontId="5" fillId="0" borderId="0" xfId="0" applyNumberFormat="1" applyFont="1" applyFill="1" applyBorder="1"/>
    <xf numFmtId="49" fontId="6" fillId="0" borderId="11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/>
    </xf>
    <xf numFmtId="49" fontId="17" fillId="0" borderId="12" xfId="0" applyNumberFormat="1" applyFont="1" applyFill="1" applyBorder="1" applyAlignment="1" applyProtection="1">
      <alignment horizontal="center" vertical="center" shrinkToFit="1"/>
      <protection hidden="1"/>
    </xf>
    <xf numFmtId="49" fontId="12" fillId="0" borderId="61" xfId="0" applyNumberFormat="1" applyFont="1" applyFill="1" applyBorder="1"/>
    <xf numFmtId="49" fontId="12" fillId="0" borderId="69" xfId="0" applyNumberFormat="1" applyFont="1" applyFill="1" applyBorder="1"/>
    <xf numFmtId="0" fontId="8" fillId="5" borderId="0" xfId="0" applyFont="1" applyFill="1" applyBorder="1"/>
    <xf numFmtId="0" fontId="8" fillId="5" borderId="0" xfId="0" applyFont="1" applyFill="1" applyBorder="1" applyAlignment="1"/>
    <xf numFmtId="0" fontId="11" fillId="5" borderId="0" xfId="0" applyFont="1" applyFill="1" applyBorder="1"/>
    <xf numFmtId="0" fontId="11" fillId="0" borderId="0" xfId="0" applyFont="1" applyFill="1" applyBorder="1" applyAlignment="1">
      <alignment horizontal="justify" vertical="center"/>
    </xf>
    <xf numFmtId="0" fontId="19" fillId="0" borderId="43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left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10" fillId="0" borderId="4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10" fillId="0" borderId="62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49" fontId="8" fillId="0" borderId="41" xfId="0" applyNumberFormat="1" applyFont="1" applyFill="1" applyBorder="1" applyAlignment="1">
      <alignment horizontal="center" vertical="center"/>
    </xf>
    <xf numFmtId="49" fontId="8" fillId="0" borderId="39" xfId="0" applyNumberFormat="1" applyFont="1" applyFill="1" applyBorder="1" applyAlignment="1">
      <alignment horizontal="center" vertical="center"/>
    </xf>
    <xf numFmtId="49" fontId="8" fillId="0" borderId="42" xfId="0" applyNumberFormat="1" applyFont="1" applyFill="1" applyBorder="1" applyAlignment="1">
      <alignment horizontal="center" vertical="center"/>
    </xf>
    <xf numFmtId="16" fontId="10" fillId="0" borderId="2" xfId="0" applyNumberFormat="1" applyFont="1" applyFill="1" applyBorder="1" applyAlignment="1">
      <alignment horizontal="center" vertical="center" wrapText="1"/>
    </xf>
    <xf numFmtId="16" fontId="10" fillId="0" borderId="3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71" xfId="0" applyFont="1" applyFill="1" applyBorder="1" applyAlignment="1">
      <alignment horizontal="left" vertical="center"/>
    </xf>
    <xf numFmtId="0" fontId="9" fillId="0" borderId="8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center" wrapText="1"/>
    </xf>
    <xf numFmtId="0" fontId="9" fillId="0" borderId="65" xfId="0" applyFont="1" applyBorder="1" applyAlignment="1">
      <alignment horizontal="left" vertical="center" wrapText="1"/>
    </xf>
    <xf numFmtId="0" fontId="21" fillId="0" borderId="0" xfId="0" applyFont="1" applyFill="1" applyBorder="1"/>
    <xf numFmtId="0" fontId="23" fillId="0" borderId="2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vertical="center" textRotation="90" wrapText="1"/>
    </xf>
    <xf numFmtId="0" fontId="22" fillId="5" borderId="0" xfId="0" applyFont="1" applyFill="1" applyBorder="1" applyAlignment="1"/>
    <xf numFmtId="0" fontId="23" fillId="5" borderId="63" xfId="0" applyFont="1" applyFill="1" applyBorder="1" applyAlignment="1">
      <alignment horizontal="center" vertical="center" wrapText="1"/>
    </xf>
    <xf numFmtId="0" fontId="23" fillId="5" borderId="63" xfId="0" applyFont="1" applyFill="1" applyBorder="1" applyAlignment="1">
      <alignment horizontal="left" vertical="center" wrapText="1"/>
    </xf>
    <xf numFmtId="49" fontId="23" fillId="5" borderId="63" xfId="0" applyNumberFormat="1" applyFont="1" applyFill="1" applyBorder="1" applyAlignment="1">
      <alignment horizontal="right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75" xfId="0" applyFont="1" applyFill="1" applyBorder="1" applyAlignment="1">
      <alignment horizontal="center" vertical="center" wrapText="1"/>
    </xf>
    <xf numFmtId="0" fontId="23" fillId="5" borderId="49" xfId="0" applyFont="1" applyFill="1" applyBorder="1" applyAlignment="1">
      <alignment horizontal="center" vertical="center" wrapText="1"/>
    </xf>
    <xf numFmtId="0" fontId="23" fillId="5" borderId="47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1" fillId="5" borderId="0" xfId="0" applyFont="1" applyFill="1" applyBorder="1"/>
    <xf numFmtId="0" fontId="23" fillId="4" borderId="33" xfId="0" applyFont="1" applyFill="1" applyBorder="1" applyAlignment="1">
      <alignment horizontal="left" vertical="center"/>
    </xf>
    <xf numFmtId="0" fontId="25" fillId="4" borderId="33" xfId="0" applyFont="1" applyFill="1" applyBorder="1" applyAlignment="1">
      <alignment horizontal="left" vertical="center" wrapText="1"/>
    </xf>
    <xf numFmtId="49" fontId="23" fillId="4" borderId="33" xfId="0" applyNumberFormat="1" applyFont="1" applyFill="1" applyBorder="1" applyAlignment="1">
      <alignment horizontal="right" vertical="center"/>
    </xf>
    <xf numFmtId="0" fontId="23" fillId="4" borderId="67" xfId="0" applyFont="1" applyFill="1" applyBorder="1" applyAlignment="1">
      <alignment horizontal="center" vertical="center"/>
    </xf>
    <xf numFmtId="0" fontId="23" fillId="4" borderId="68" xfId="0" applyFont="1" applyFill="1" applyBorder="1" applyAlignment="1">
      <alignment horizontal="center" vertical="center"/>
    </xf>
    <xf numFmtId="0" fontId="23" fillId="4" borderId="36" xfId="0" applyFont="1" applyFill="1" applyBorder="1" applyAlignment="1">
      <alignment horizontal="center" vertical="center"/>
    </xf>
    <xf numFmtId="0" fontId="23" fillId="4" borderId="34" xfId="0" applyFont="1" applyFill="1" applyBorder="1" applyAlignment="1">
      <alignment horizontal="center" vertical="center"/>
    </xf>
    <xf numFmtId="0" fontId="23" fillId="4" borderId="38" xfId="0" applyFont="1" applyFill="1" applyBorder="1" applyAlignment="1">
      <alignment horizontal="center" vertical="center"/>
    </xf>
    <xf numFmtId="0" fontId="24" fillId="0" borderId="39" xfId="0" applyFont="1" applyFill="1" applyBorder="1" applyAlignment="1">
      <alignment horizontal="left" vertical="center"/>
    </xf>
    <xf numFmtId="0" fontId="24" fillId="0" borderId="39" xfId="0" applyFont="1" applyFill="1" applyBorder="1" applyAlignment="1">
      <alignment horizontal="left" vertical="center" wrapText="1"/>
    </xf>
    <xf numFmtId="49" fontId="24" fillId="0" borderId="39" xfId="0" applyNumberFormat="1" applyFont="1" applyFill="1" applyBorder="1" applyAlignment="1">
      <alignment horizontal="right" vertical="center"/>
    </xf>
    <xf numFmtId="0" fontId="24" fillId="5" borderId="25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8" borderId="25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25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4" fillId="6" borderId="25" xfId="0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 wrapText="1"/>
    </xf>
    <xf numFmtId="0" fontId="24" fillId="4" borderId="25" xfId="0" applyFont="1" applyFill="1" applyBorder="1" applyAlignment="1">
      <alignment horizontal="center" vertical="center" wrapText="1"/>
    </xf>
    <xf numFmtId="0" fontId="24" fillId="6" borderId="18" xfId="0" applyFont="1" applyFill="1" applyBorder="1" applyAlignment="1">
      <alignment horizontal="center" vertical="center" wrapText="1"/>
    </xf>
    <xf numFmtId="0" fontId="21" fillId="6" borderId="25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25" xfId="0" applyFont="1" applyFill="1" applyBorder="1" applyAlignment="1">
      <alignment horizontal="center" vertical="center"/>
    </xf>
    <xf numFmtId="0" fontId="24" fillId="4" borderId="53" xfId="0" applyFont="1" applyFill="1" applyBorder="1" applyAlignment="1">
      <alignment horizontal="center" vertical="center"/>
    </xf>
    <xf numFmtId="0" fontId="26" fillId="7" borderId="18" xfId="0" applyFont="1" applyFill="1" applyBorder="1" applyAlignment="1">
      <alignment horizontal="center"/>
    </xf>
    <xf numFmtId="0" fontId="26" fillId="5" borderId="25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left" vertical="center" wrapText="1"/>
    </xf>
    <xf numFmtId="0" fontId="24" fillId="7" borderId="25" xfId="0" applyFont="1" applyFill="1" applyBorder="1" applyAlignment="1">
      <alignment horizontal="center" vertical="center" wrapText="1"/>
    </xf>
    <xf numFmtId="0" fontId="25" fillId="0" borderId="39" xfId="0" applyFont="1" applyFill="1" applyBorder="1" applyAlignment="1">
      <alignment horizontal="left" vertical="center" wrapText="1"/>
    </xf>
    <xf numFmtId="49" fontId="23" fillId="0" borderId="39" xfId="0" applyNumberFormat="1" applyFont="1" applyFill="1" applyBorder="1" applyAlignment="1">
      <alignment horizontal="right" vertical="center"/>
    </xf>
    <xf numFmtId="0" fontId="23" fillId="4" borderId="25" xfId="0" applyFont="1" applyFill="1" applyBorder="1" applyAlignment="1">
      <alignment horizontal="center" vertical="center"/>
    </xf>
    <xf numFmtId="0" fontId="23" fillId="4" borderId="18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25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left"/>
    </xf>
    <xf numFmtId="0" fontId="24" fillId="6" borderId="25" xfId="0" applyFont="1" applyFill="1" applyBorder="1" applyAlignment="1">
      <alignment horizontal="center" vertical="center"/>
    </xf>
    <xf numFmtId="0" fontId="24" fillId="8" borderId="25" xfId="0" applyFont="1" applyFill="1" applyBorder="1" applyAlignment="1">
      <alignment horizontal="center" vertical="center"/>
    </xf>
    <xf numFmtId="0" fontId="21" fillId="0" borderId="39" xfId="0" applyFont="1" applyFill="1" applyBorder="1"/>
    <xf numFmtId="0" fontId="24" fillId="6" borderId="18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23" fillId="0" borderId="39" xfId="0" applyFont="1" applyFill="1" applyBorder="1" applyAlignment="1">
      <alignment horizontal="left" vertical="center"/>
    </xf>
    <xf numFmtId="0" fontId="21" fillId="0" borderId="39" xfId="0" applyFont="1" applyFill="1" applyBorder="1" applyAlignment="1">
      <alignment horizontal="left"/>
    </xf>
    <xf numFmtId="0" fontId="24" fillId="4" borderId="34" xfId="0" applyFont="1" applyFill="1" applyBorder="1" applyAlignment="1">
      <alignment horizontal="center" vertical="center"/>
    </xf>
    <xf numFmtId="0" fontId="24" fillId="4" borderId="36" xfId="0" applyFont="1" applyFill="1" applyBorder="1" applyAlignment="1">
      <alignment horizontal="center" vertical="center"/>
    </xf>
    <xf numFmtId="0" fontId="24" fillId="6" borderId="34" xfId="0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left" vertical="center"/>
    </xf>
    <xf numFmtId="0" fontId="24" fillId="0" borderId="41" xfId="0" applyFont="1" applyFill="1" applyBorder="1" applyAlignment="1">
      <alignment horizontal="left" vertical="center" wrapText="1"/>
    </xf>
    <xf numFmtId="49" fontId="24" fillId="0" borderId="41" xfId="0" applyNumberFormat="1" applyFont="1" applyFill="1" applyBorder="1" applyAlignment="1">
      <alignment horizontal="right" vertical="center"/>
    </xf>
    <xf numFmtId="0" fontId="21" fillId="5" borderId="9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4" fillId="5" borderId="46" xfId="0" applyFont="1" applyFill="1" applyBorder="1" applyAlignment="1">
      <alignment horizontal="center" vertical="center"/>
    </xf>
    <xf numFmtId="0" fontId="24" fillId="5" borderId="45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24" xfId="0" applyFont="1" applyFill="1" applyBorder="1" applyAlignment="1">
      <alignment horizontal="center" vertical="center"/>
    </xf>
    <xf numFmtId="0" fontId="23" fillId="4" borderId="63" xfId="0" applyFont="1" applyFill="1" applyBorder="1" applyAlignment="1">
      <alignment horizontal="left" vertical="center"/>
    </xf>
    <xf numFmtId="0" fontId="23" fillId="4" borderId="63" xfId="0" applyFont="1" applyFill="1" applyBorder="1" applyAlignment="1">
      <alignment horizontal="left" vertical="center" wrapText="1"/>
    </xf>
    <xf numFmtId="49" fontId="23" fillId="4" borderId="63" xfId="0" applyNumberFormat="1" applyFont="1" applyFill="1" applyBorder="1" applyAlignment="1">
      <alignment horizontal="right" vertical="center"/>
    </xf>
    <xf numFmtId="0" fontId="23" fillId="4" borderId="5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48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left" vertical="center"/>
    </xf>
    <xf numFmtId="0" fontId="21" fillId="5" borderId="11" xfId="0" applyFont="1" applyFill="1" applyBorder="1" applyAlignment="1">
      <alignment wrapText="1"/>
    </xf>
    <xf numFmtId="49" fontId="24" fillId="0" borderId="33" xfId="0" applyNumberFormat="1" applyFont="1" applyFill="1" applyBorder="1" applyAlignment="1">
      <alignment horizontal="right" vertical="center"/>
    </xf>
    <xf numFmtId="0" fontId="24" fillId="5" borderId="34" xfId="0" applyFont="1" applyFill="1" applyBorder="1" applyAlignment="1">
      <alignment horizontal="center" vertical="center"/>
    </xf>
    <xf numFmtId="0" fontId="24" fillId="5" borderId="38" xfId="0" applyFont="1" applyFill="1" applyBorder="1" applyAlignment="1">
      <alignment horizontal="center" vertical="center"/>
    </xf>
    <xf numFmtId="0" fontId="24" fillId="5" borderId="37" xfId="0" applyFont="1" applyFill="1" applyBorder="1" applyAlignment="1">
      <alignment horizontal="center" vertical="center"/>
    </xf>
    <xf numFmtId="0" fontId="26" fillId="0" borderId="39" xfId="0" applyFont="1" applyBorder="1"/>
    <xf numFmtId="0" fontId="24" fillId="5" borderId="40" xfId="0" applyFont="1" applyFill="1" applyBorder="1" applyAlignment="1">
      <alignment horizontal="center" vertical="center"/>
    </xf>
    <xf numFmtId="0" fontId="24" fillId="7" borderId="25" xfId="0" applyFont="1" applyFill="1" applyBorder="1" applyAlignment="1">
      <alignment horizontal="center" vertical="center"/>
    </xf>
    <xf numFmtId="49" fontId="23" fillId="4" borderId="71" xfId="0" applyNumberFormat="1" applyFont="1" applyFill="1" applyBorder="1" applyAlignment="1">
      <alignment horizontal="right" vertical="center"/>
    </xf>
    <xf numFmtId="0" fontId="23" fillId="4" borderId="33" xfId="0" applyFont="1" applyFill="1" applyBorder="1" applyAlignment="1">
      <alignment horizontal="left" vertical="center" wrapText="1"/>
    </xf>
    <xf numFmtId="0" fontId="23" fillId="4" borderId="37" xfId="0" applyFont="1" applyFill="1" applyBorder="1" applyAlignment="1">
      <alignment horizontal="center" vertical="center"/>
    </xf>
    <xf numFmtId="0" fontId="24" fillId="5" borderId="39" xfId="0" applyFont="1" applyFill="1" applyBorder="1" applyAlignment="1">
      <alignment horizontal="left" vertical="center"/>
    </xf>
    <xf numFmtId="0" fontId="24" fillId="5" borderId="39" xfId="0" applyFont="1" applyFill="1" applyBorder="1" applyAlignment="1">
      <alignment horizontal="left" vertical="center" wrapText="1"/>
    </xf>
    <xf numFmtId="49" fontId="24" fillId="5" borderId="39" xfId="0" applyNumberFormat="1" applyFont="1" applyFill="1" applyBorder="1" applyAlignment="1">
      <alignment horizontal="right" vertical="center"/>
    </xf>
    <xf numFmtId="0" fontId="27" fillId="5" borderId="0" xfId="0" applyFont="1" applyFill="1" applyBorder="1"/>
    <xf numFmtId="0" fontId="25" fillId="5" borderId="39" xfId="0" applyFont="1" applyFill="1" applyBorder="1" applyAlignment="1">
      <alignment horizontal="left" vertical="center"/>
    </xf>
    <xf numFmtId="0" fontId="25" fillId="5" borderId="39" xfId="0" applyFont="1" applyFill="1" applyBorder="1" applyAlignment="1">
      <alignment horizontal="left" vertical="center" wrapText="1"/>
    </xf>
    <xf numFmtId="49" fontId="25" fillId="5" borderId="39" xfId="0" applyNumberFormat="1" applyFont="1" applyFill="1" applyBorder="1" applyAlignment="1">
      <alignment horizontal="right" vertical="center"/>
    </xf>
    <xf numFmtId="0" fontId="25" fillId="5" borderId="25" xfId="0" applyFont="1" applyFill="1" applyBorder="1" applyAlignment="1">
      <alignment horizontal="center" vertical="center"/>
    </xf>
    <xf numFmtId="0" fontId="25" fillId="5" borderId="12" xfId="0" applyFont="1" applyFill="1" applyBorder="1" applyAlignment="1">
      <alignment horizontal="center" vertical="center"/>
    </xf>
    <xf numFmtId="0" fontId="25" fillId="5" borderId="40" xfId="0" applyFont="1" applyFill="1" applyBorder="1" applyAlignment="1">
      <alignment horizontal="center" vertical="center"/>
    </xf>
    <xf numFmtId="0" fontId="23" fillId="4" borderId="57" xfId="0" applyFont="1" applyFill="1" applyBorder="1" applyAlignment="1">
      <alignment horizontal="left" vertical="center"/>
    </xf>
    <xf numFmtId="0" fontId="23" fillId="4" borderId="10" xfId="0" applyFont="1" applyFill="1" applyBorder="1" applyAlignment="1">
      <alignment horizontal="left" vertical="center" wrapText="1"/>
    </xf>
    <xf numFmtId="0" fontId="23" fillId="4" borderId="9" xfId="0" applyFont="1" applyFill="1" applyBorder="1" applyAlignment="1">
      <alignment horizontal="center" vertical="center"/>
    </xf>
    <xf numFmtId="0" fontId="23" fillId="4" borderId="24" xfId="0" applyFont="1" applyFill="1" applyBorder="1" applyAlignment="1">
      <alignment horizontal="center" vertical="center"/>
    </xf>
    <xf numFmtId="0" fontId="23" fillId="4" borderId="46" xfId="0" applyFont="1" applyFill="1" applyBorder="1" applyAlignment="1">
      <alignment horizontal="center" vertical="center"/>
    </xf>
    <xf numFmtId="0" fontId="22" fillId="0" borderId="63" xfId="0" applyFont="1" applyBorder="1" applyAlignment="1">
      <alignment vertical="center" wrapText="1"/>
    </xf>
    <xf numFmtId="0" fontId="23" fillId="8" borderId="7" xfId="0" applyFont="1" applyFill="1" applyBorder="1" applyAlignment="1">
      <alignment horizontal="center" vertical="center"/>
    </xf>
    <xf numFmtId="0" fontId="21" fillId="0" borderId="3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4" fillId="7" borderId="12" xfId="0" applyFont="1" applyFill="1" applyBorder="1" applyAlignment="1">
      <alignment horizontal="center" vertical="center"/>
    </xf>
    <xf numFmtId="49" fontId="24" fillId="0" borderId="42" xfId="0" applyNumberFormat="1" applyFont="1" applyFill="1" applyBorder="1" applyAlignment="1">
      <alignment horizontal="right" vertical="center"/>
    </xf>
    <xf numFmtId="0" fontId="24" fillId="7" borderId="24" xfId="0" applyFont="1" applyFill="1" applyBorder="1" applyAlignment="1">
      <alignment horizontal="center" vertical="center"/>
    </xf>
    <xf numFmtId="0" fontId="23" fillId="4" borderId="47" xfId="0" applyFont="1" applyFill="1" applyBorder="1" applyAlignment="1">
      <alignment horizontal="left" vertical="center"/>
    </xf>
    <xf numFmtId="49" fontId="23" fillId="4" borderId="75" xfId="0" applyNumberFormat="1" applyFont="1" applyFill="1" applyBorder="1" applyAlignment="1">
      <alignment horizontal="right" vertical="center"/>
    </xf>
    <xf numFmtId="0" fontId="21" fillId="0" borderId="35" xfId="0" applyFont="1" applyBorder="1" applyAlignment="1">
      <alignment wrapText="1"/>
    </xf>
    <xf numFmtId="49" fontId="24" fillId="0" borderId="8" xfId="0" applyNumberFormat="1" applyFont="1" applyFill="1" applyBorder="1" applyAlignment="1">
      <alignment horizontal="right" vertical="center"/>
    </xf>
    <xf numFmtId="0" fontId="24" fillId="7" borderId="38" xfId="0" applyFont="1" applyFill="1" applyBorder="1" applyAlignment="1">
      <alignment horizontal="center" vertical="center"/>
    </xf>
    <xf numFmtId="0" fontId="24" fillId="0" borderId="42" xfId="0" applyFont="1" applyFill="1" applyBorder="1" applyAlignment="1">
      <alignment horizontal="left" vertical="center" wrapText="1"/>
    </xf>
    <xf numFmtId="0" fontId="24" fillId="5" borderId="30" xfId="0" applyFont="1" applyFill="1" applyBorder="1" applyAlignment="1">
      <alignment horizontal="center" vertical="center"/>
    </xf>
    <xf numFmtId="0" fontId="24" fillId="5" borderId="31" xfId="0" applyFont="1" applyFill="1" applyBorder="1" applyAlignment="1">
      <alignment horizontal="center" vertical="center"/>
    </xf>
    <xf numFmtId="0" fontId="24" fillId="5" borderId="44" xfId="0" applyFont="1" applyFill="1" applyBorder="1" applyAlignment="1">
      <alignment horizontal="center" vertical="center"/>
    </xf>
    <xf numFmtId="0" fontId="24" fillId="7" borderId="31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center" vertical="center" wrapText="1"/>
    </xf>
    <xf numFmtId="49" fontId="24" fillId="0" borderId="63" xfId="0" applyNumberFormat="1" applyFont="1" applyFill="1" applyBorder="1" applyAlignment="1">
      <alignment horizontal="right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/>
    </xf>
    <xf numFmtId="0" fontId="24" fillId="5" borderId="70" xfId="0" applyFont="1" applyFill="1" applyBorder="1" applyAlignment="1">
      <alignment horizontal="center" vertical="center"/>
    </xf>
    <xf numFmtId="0" fontId="23" fillId="2" borderId="35" xfId="0" applyFont="1" applyFill="1" applyBorder="1" applyAlignment="1">
      <alignment horizontal="left" vertical="center"/>
    </xf>
    <xf numFmtId="0" fontId="23" fillId="2" borderId="35" xfId="0" applyFont="1" applyFill="1" applyBorder="1" applyAlignment="1">
      <alignment horizontal="left" vertical="center" wrapText="1"/>
    </xf>
    <xf numFmtId="49" fontId="23" fillId="2" borderId="35" xfId="0" applyNumberFormat="1" applyFont="1" applyFill="1" applyBorder="1" applyAlignment="1">
      <alignment horizontal="right" vertical="center"/>
    </xf>
    <xf numFmtId="0" fontId="23" fillId="4" borderId="12" xfId="0" applyFont="1" applyFill="1" applyBorder="1" applyAlignment="1">
      <alignment horizontal="center" vertical="center"/>
    </xf>
    <xf numFmtId="0" fontId="23" fillId="4" borderId="4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left" vertical="center"/>
    </xf>
    <xf numFmtId="0" fontId="24" fillId="3" borderId="11" xfId="0" applyFont="1" applyFill="1" applyBorder="1" applyAlignment="1">
      <alignment horizontal="left" vertical="center" wrapText="1"/>
    </xf>
    <xf numFmtId="49" fontId="24" fillId="0" borderId="11" xfId="0" applyNumberFormat="1" applyFont="1" applyFill="1" applyBorder="1" applyAlignment="1">
      <alignment horizontal="right" vertical="center"/>
    </xf>
    <xf numFmtId="0" fontId="23" fillId="2" borderId="11" xfId="0" applyFont="1" applyFill="1" applyBorder="1" applyAlignment="1">
      <alignment horizontal="left" vertical="center"/>
    </xf>
    <xf numFmtId="0" fontId="23" fillId="2" borderId="11" xfId="0" applyFont="1" applyFill="1" applyBorder="1" applyAlignment="1">
      <alignment horizontal="left" vertical="center" wrapText="1"/>
    </xf>
    <xf numFmtId="49" fontId="23" fillId="2" borderId="11" xfId="0" applyNumberFormat="1" applyFont="1" applyFill="1" applyBorder="1" applyAlignment="1">
      <alignment horizontal="right" vertical="center"/>
    </xf>
    <xf numFmtId="0" fontId="27" fillId="0" borderId="0" xfId="0" applyFont="1" applyFill="1" applyBorder="1"/>
    <xf numFmtId="0" fontId="25" fillId="5" borderId="18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left" vertical="center" wrapText="1"/>
    </xf>
    <xf numFmtId="49" fontId="25" fillId="0" borderId="11" xfId="0" applyNumberFormat="1" applyFont="1" applyFill="1" applyBorder="1" applyAlignment="1">
      <alignment horizontal="right" vertical="center"/>
    </xf>
    <xf numFmtId="0" fontId="22" fillId="5" borderId="0" xfId="0" applyFont="1" applyFill="1" applyBorder="1"/>
    <xf numFmtId="0" fontId="24" fillId="5" borderId="48" xfId="0" applyFont="1" applyFill="1" applyBorder="1" applyAlignment="1">
      <alignment horizontal="center" vertical="center"/>
    </xf>
    <xf numFmtId="0" fontId="24" fillId="5" borderId="49" xfId="0" applyFont="1" applyFill="1" applyBorder="1" applyAlignment="1">
      <alignment horizontal="center" vertical="center"/>
    </xf>
    <xf numFmtId="0" fontId="24" fillId="9" borderId="7" xfId="0" applyFont="1" applyFill="1" applyBorder="1" applyAlignment="1">
      <alignment horizontal="center" vertical="center"/>
    </xf>
    <xf numFmtId="49" fontId="24" fillId="0" borderId="55" xfId="0" applyNumberFormat="1" applyFont="1" applyFill="1" applyBorder="1" applyAlignment="1">
      <alignment horizontal="right" vertical="center"/>
    </xf>
    <xf numFmtId="0" fontId="24" fillId="5" borderId="36" xfId="0" applyFont="1" applyFill="1" applyBorder="1" applyAlignment="1">
      <alignment horizontal="center" vertical="center"/>
    </xf>
    <xf numFmtId="0" fontId="24" fillId="7" borderId="34" xfId="0" applyFont="1" applyFill="1" applyBorder="1" applyAlignment="1">
      <alignment horizontal="center" vertical="center"/>
    </xf>
    <xf numFmtId="0" fontId="24" fillId="5" borderId="35" xfId="0" applyFont="1" applyFill="1" applyBorder="1" applyAlignment="1">
      <alignment horizontal="center" vertical="center"/>
    </xf>
    <xf numFmtId="0" fontId="24" fillId="7" borderId="70" xfId="0" applyFont="1" applyFill="1" applyBorder="1" applyAlignment="1">
      <alignment horizontal="center" vertical="center"/>
    </xf>
    <xf numFmtId="0" fontId="23" fillId="4" borderId="27" xfId="0" applyFont="1" applyFill="1" applyBorder="1" applyAlignment="1">
      <alignment horizontal="center" vertical="center"/>
    </xf>
    <xf numFmtId="0" fontId="23" fillId="4" borderId="29" xfId="0" applyFont="1" applyFill="1" applyBorder="1" applyAlignment="1">
      <alignment horizontal="center" vertical="center"/>
    </xf>
    <xf numFmtId="0" fontId="23" fillId="4" borderId="72" xfId="0" applyFont="1" applyFill="1" applyBorder="1" applyAlignment="1">
      <alignment horizontal="center" vertical="center"/>
    </xf>
    <xf numFmtId="0" fontId="23" fillId="4" borderId="73" xfId="0" applyFont="1" applyFill="1" applyBorder="1" applyAlignment="1">
      <alignment horizontal="center" vertical="center"/>
    </xf>
    <xf numFmtId="0" fontId="23" fillId="6" borderId="7" xfId="0" applyFont="1" applyFill="1" applyBorder="1" applyAlignment="1">
      <alignment horizontal="center" vertical="center"/>
    </xf>
    <xf numFmtId="0" fontId="23" fillId="4" borderId="66" xfId="0" applyFont="1" applyFill="1" applyBorder="1" applyAlignment="1">
      <alignment horizontal="left" vertical="center" wrapText="1"/>
    </xf>
    <xf numFmtId="0" fontId="23" fillId="4" borderId="64" xfId="0" applyFont="1" applyFill="1" applyBorder="1" applyAlignment="1">
      <alignment horizontal="center" vertical="center"/>
    </xf>
    <xf numFmtId="0" fontId="23" fillId="4" borderId="60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51" xfId="0" applyFont="1" applyFill="1" applyBorder="1" applyAlignment="1">
      <alignment horizontal="center" vertical="center"/>
    </xf>
    <xf numFmtId="0" fontId="23" fillId="0" borderId="52" xfId="0" applyFont="1" applyFill="1" applyBorder="1" applyAlignment="1">
      <alignment horizontal="center" vertical="center"/>
    </xf>
    <xf numFmtId="0" fontId="23" fillId="0" borderId="53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horizontal="left" vertical="center"/>
    </xf>
    <xf numFmtId="0" fontId="23" fillId="0" borderId="2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49" fontId="23" fillId="0" borderId="42" xfId="0" applyNumberFormat="1" applyFont="1" applyFill="1" applyBorder="1" applyAlignment="1">
      <alignment horizontal="right" vertical="center"/>
    </xf>
    <xf numFmtId="0" fontId="23" fillId="0" borderId="30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center" vertical="center"/>
    </xf>
    <xf numFmtId="0" fontId="23" fillId="0" borderId="44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left" vertical="center"/>
    </xf>
    <xf numFmtId="0" fontId="23" fillId="0" borderId="79" xfId="0" applyFont="1" applyFill="1" applyBorder="1" applyAlignment="1">
      <alignment horizontal="left" vertical="center"/>
    </xf>
    <xf numFmtId="49" fontId="23" fillId="0" borderId="26" xfId="0" applyNumberFormat="1" applyFont="1" applyFill="1" applyBorder="1" applyAlignment="1">
      <alignment horizontal="right" vertical="center"/>
    </xf>
    <xf numFmtId="0" fontId="23" fillId="0" borderId="16" xfId="0" applyFont="1" applyFill="1" applyBorder="1" applyAlignment="1">
      <alignment horizontal="center" vertical="center"/>
    </xf>
    <xf numFmtId="0" fontId="23" fillId="0" borderId="76" xfId="0" applyFont="1" applyFill="1" applyBorder="1" applyAlignment="1">
      <alignment horizontal="center" vertical="center"/>
    </xf>
    <xf numFmtId="0" fontId="23" fillId="0" borderId="77" xfId="0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left" vertical="center"/>
    </xf>
    <xf numFmtId="0" fontId="23" fillId="0" borderId="49" xfId="0" applyFont="1" applyFill="1" applyBorder="1" applyAlignment="1">
      <alignment horizontal="left" vertical="center" wrapText="1"/>
    </xf>
    <xf numFmtId="0" fontId="24" fillId="0" borderId="67" xfId="0" applyFont="1" applyFill="1" applyBorder="1" applyAlignment="1">
      <alignment horizontal="center" vertical="center"/>
    </xf>
    <xf numFmtId="0" fontId="24" fillId="0" borderId="68" xfId="0" applyFont="1" applyFill="1" applyBorder="1" applyAlignment="1">
      <alignment horizontal="center" vertical="center"/>
    </xf>
    <xf numFmtId="0" fontId="24" fillId="0" borderId="64" xfId="0" applyFont="1" applyFill="1" applyBorder="1" applyAlignment="1">
      <alignment horizontal="center" vertical="center"/>
    </xf>
    <xf numFmtId="0" fontId="24" fillId="0" borderId="60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0" fontId="23" fillId="0" borderId="4" xfId="0" applyFont="1" applyFill="1" applyBorder="1" applyAlignment="1">
      <alignment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40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46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left"/>
    </xf>
    <xf numFmtId="0" fontId="14" fillId="0" borderId="30" xfId="0" applyFont="1" applyFill="1" applyBorder="1" applyAlignment="1">
      <alignment horizontal="left" vertical="center" textRotation="90" wrapText="1"/>
    </xf>
    <xf numFmtId="0" fontId="22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49" fontId="23" fillId="0" borderId="55" xfId="0" applyNumberFormat="1" applyFont="1" applyFill="1" applyBorder="1" applyAlignment="1">
      <alignment horizontal="center" vertical="center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 vertical="center"/>
    </xf>
    <xf numFmtId="0" fontId="30" fillId="5" borderId="63" xfId="0" applyFont="1" applyFill="1" applyBorder="1" applyAlignment="1">
      <alignment horizontal="center" vertical="center" wrapText="1"/>
    </xf>
    <xf numFmtId="0" fontId="30" fillId="5" borderId="63" xfId="0" applyFont="1" applyFill="1" applyBorder="1" applyAlignment="1">
      <alignment horizontal="left" vertical="center" wrapText="1"/>
    </xf>
    <xf numFmtId="49" fontId="30" fillId="5" borderId="63" xfId="0" applyNumberFormat="1" applyFont="1" applyFill="1" applyBorder="1" applyAlignment="1">
      <alignment horizontal="right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0" fontId="28" fillId="5" borderId="75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8" fillId="5" borderId="66" xfId="0" applyFont="1" applyFill="1" applyBorder="1" applyAlignment="1">
      <alignment horizontal="center" vertical="center" wrapText="1"/>
    </xf>
    <xf numFmtId="0" fontId="30" fillId="5" borderId="49" xfId="0" applyFont="1" applyFill="1" applyBorder="1" applyAlignment="1">
      <alignment horizontal="center" vertical="center" wrapText="1"/>
    </xf>
    <xf numFmtId="0" fontId="30" fillId="5" borderId="47" xfId="0" applyFont="1" applyFill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left"/>
    </xf>
    <xf numFmtId="0" fontId="28" fillId="5" borderId="0" xfId="0" applyFont="1" applyFill="1" applyBorder="1" applyAlignment="1"/>
    <xf numFmtId="0" fontId="30" fillId="4" borderId="33" xfId="0" applyFont="1" applyFill="1" applyBorder="1" applyAlignment="1">
      <alignment horizontal="left" vertical="center"/>
    </xf>
    <xf numFmtId="0" fontId="32" fillId="4" borderId="33" xfId="0" applyFont="1" applyFill="1" applyBorder="1" applyAlignment="1">
      <alignment horizontal="left" vertical="center" wrapText="1"/>
    </xf>
    <xf numFmtId="49" fontId="30" fillId="4" borderId="33" xfId="0" applyNumberFormat="1" applyFont="1" applyFill="1" applyBorder="1" applyAlignment="1">
      <alignment horizontal="right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35" xfId="0" applyFont="1" applyFill="1" applyBorder="1" applyAlignment="1">
      <alignment horizontal="center" vertical="center"/>
    </xf>
    <xf numFmtId="0" fontId="30" fillId="4" borderId="68" xfId="0" applyFont="1" applyFill="1" applyBorder="1" applyAlignment="1">
      <alignment horizontal="center" vertical="center"/>
    </xf>
    <xf numFmtId="0" fontId="30" fillId="4" borderId="67" xfId="0" applyFont="1" applyFill="1" applyBorder="1" applyAlignment="1">
      <alignment horizontal="center" vertical="center"/>
    </xf>
    <xf numFmtId="0" fontId="30" fillId="4" borderId="64" xfId="0" applyFont="1" applyFill="1" applyBorder="1" applyAlignment="1">
      <alignment horizontal="center" vertical="center"/>
    </xf>
    <xf numFmtId="0" fontId="30" fillId="4" borderId="36" xfId="0" applyFont="1" applyFill="1" applyBorder="1" applyAlignment="1">
      <alignment horizontal="center" vertical="center"/>
    </xf>
    <xf numFmtId="0" fontId="30" fillId="4" borderId="38" xfId="0" applyFont="1" applyFill="1" applyBorder="1" applyAlignment="1">
      <alignment horizontal="center" vertical="center"/>
    </xf>
    <xf numFmtId="0" fontId="29" fillId="5" borderId="0" xfId="0" applyFont="1" applyFill="1" applyBorder="1" applyAlignment="1">
      <alignment horizontal="left"/>
    </xf>
    <xf numFmtId="0" fontId="29" fillId="5" borderId="0" xfId="0" applyFont="1" applyFill="1" applyBorder="1"/>
    <xf numFmtId="0" fontId="31" fillId="0" borderId="39" xfId="0" applyFont="1" applyFill="1" applyBorder="1" applyAlignment="1">
      <alignment horizontal="left" vertical="center"/>
    </xf>
    <xf numFmtId="0" fontId="31" fillId="0" borderId="39" xfId="0" applyFont="1" applyFill="1" applyBorder="1" applyAlignment="1">
      <alignment horizontal="left" vertical="center" wrapText="1"/>
    </xf>
    <xf numFmtId="49" fontId="31" fillId="0" borderId="39" xfId="0" applyNumberFormat="1" applyFont="1" applyFill="1" applyBorder="1" applyAlignment="1">
      <alignment horizontal="right" vertical="center"/>
    </xf>
    <xf numFmtId="0" fontId="31" fillId="0" borderId="2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5" borderId="18" xfId="0" applyFont="1" applyFill="1" applyBorder="1" applyAlignment="1">
      <alignment horizontal="center" vertical="center" wrapText="1"/>
    </xf>
    <xf numFmtId="0" fontId="31" fillId="5" borderId="25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4" borderId="18" xfId="0" applyFont="1" applyFill="1" applyBorder="1" applyAlignment="1">
      <alignment horizontal="center" vertical="center" wrapText="1"/>
    </xf>
    <xf numFmtId="0" fontId="31" fillId="8" borderId="25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/>
    </xf>
    <xf numFmtId="0" fontId="31" fillId="5" borderId="25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center" vertical="center"/>
    </xf>
    <xf numFmtId="0" fontId="31" fillId="5" borderId="25" xfId="0" applyFont="1" applyFill="1" applyBorder="1" applyAlignment="1">
      <alignment horizontal="center" vertical="top" wrapText="1"/>
    </xf>
    <xf numFmtId="0" fontId="31" fillId="6" borderId="25" xfId="0" applyFont="1" applyFill="1" applyBorder="1" applyAlignment="1">
      <alignment horizontal="center" vertical="center" wrapText="1"/>
    </xf>
    <xf numFmtId="0" fontId="31" fillId="5" borderId="25" xfId="0" applyFont="1" applyFill="1" applyBorder="1" applyAlignment="1">
      <alignment vertical="top" wrapText="1"/>
    </xf>
    <xf numFmtId="0" fontId="29" fillId="6" borderId="18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31" fillId="6" borderId="18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top" wrapText="1"/>
    </xf>
    <xf numFmtId="0" fontId="29" fillId="6" borderId="25" xfId="0" applyFont="1" applyFill="1" applyBorder="1" applyAlignment="1">
      <alignment horizontal="center" vertical="center"/>
    </xf>
    <xf numFmtId="0" fontId="31" fillId="4" borderId="18" xfId="0" applyFont="1" applyFill="1" applyBorder="1" applyAlignment="1">
      <alignment horizontal="center" vertical="center"/>
    </xf>
    <xf numFmtId="0" fontId="31" fillId="4" borderId="25" xfId="0" applyFont="1" applyFill="1" applyBorder="1" applyAlignment="1">
      <alignment horizontal="center" vertical="center"/>
    </xf>
    <xf numFmtId="0" fontId="31" fillId="4" borderId="53" xfId="0" applyFont="1" applyFill="1" applyBorder="1" applyAlignment="1">
      <alignment horizontal="center" vertical="center"/>
    </xf>
    <xf numFmtId="0" fontId="33" fillId="7" borderId="18" xfId="0" applyFont="1" applyFill="1" applyBorder="1" applyAlignment="1">
      <alignment horizontal="center"/>
    </xf>
    <xf numFmtId="0" fontId="33" fillId="5" borderId="2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left" vertical="center" wrapText="1"/>
    </xf>
    <xf numFmtId="0" fontId="31" fillId="7" borderId="25" xfId="0" applyFont="1" applyFill="1" applyBorder="1" applyAlignment="1">
      <alignment horizontal="center" vertical="center" wrapText="1"/>
    </xf>
    <xf numFmtId="0" fontId="32" fillId="0" borderId="39" xfId="0" applyFont="1" applyFill="1" applyBorder="1" applyAlignment="1">
      <alignment horizontal="left" vertical="center" wrapText="1"/>
    </xf>
    <xf numFmtId="49" fontId="30" fillId="0" borderId="39" xfId="0" applyNumberFormat="1" applyFont="1" applyFill="1" applyBorder="1" applyAlignment="1">
      <alignment horizontal="right"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4" borderId="18" xfId="0" applyFont="1" applyFill="1" applyBorder="1" applyAlignment="1">
      <alignment horizontal="center" vertical="center"/>
    </xf>
    <xf numFmtId="0" fontId="30" fillId="4" borderId="25" xfId="0" applyFont="1" applyFill="1" applyBorder="1" applyAlignment="1">
      <alignment horizontal="center" vertical="center"/>
    </xf>
    <xf numFmtId="0" fontId="30" fillId="4" borderId="12" xfId="0" applyFont="1" applyFill="1" applyBorder="1" applyAlignment="1">
      <alignment horizontal="center" vertical="center"/>
    </xf>
    <xf numFmtId="0" fontId="30" fillId="5" borderId="18" xfId="0" applyFont="1" applyFill="1" applyBorder="1" applyAlignment="1">
      <alignment horizontal="center" vertical="center"/>
    </xf>
    <xf numFmtId="0" fontId="30" fillId="5" borderId="25" xfId="0" applyFont="1" applyFill="1" applyBorder="1" applyAlignment="1">
      <alignment horizontal="center" vertical="center"/>
    </xf>
    <xf numFmtId="0" fontId="30" fillId="5" borderId="12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left"/>
    </xf>
    <xf numFmtId="0" fontId="29" fillId="5" borderId="36" xfId="0" applyFont="1" applyFill="1" applyBorder="1" applyAlignment="1">
      <alignment horizontal="center" vertical="center"/>
    </xf>
    <xf numFmtId="0" fontId="31" fillId="4" borderId="12" xfId="0" applyFont="1" applyFill="1" applyBorder="1" applyAlignment="1">
      <alignment horizontal="center" vertical="center"/>
    </xf>
    <xf numFmtId="0" fontId="31" fillId="6" borderId="25" xfId="0" applyFont="1" applyFill="1" applyBorder="1" applyAlignment="1">
      <alignment horizontal="center" vertical="center"/>
    </xf>
    <xf numFmtId="0" fontId="31" fillId="8" borderId="25" xfId="0" applyFont="1" applyFill="1" applyBorder="1" applyAlignment="1">
      <alignment horizontal="center" vertical="center"/>
    </xf>
    <xf numFmtId="0" fontId="29" fillId="0" borderId="39" xfId="0" applyFont="1" applyFill="1" applyBorder="1"/>
    <xf numFmtId="0" fontId="29" fillId="0" borderId="25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31" fillId="6" borderId="18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/>
    <xf numFmtId="0" fontId="29" fillId="0" borderId="39" xfId="0" applyFont="1" applyFill="1" applyBorder="1" applyAlignment="1">
      <alignment horizontal="left"/>
    </xf>
    <xf numFmtId="0" fontId="31" fillId="5" borderId="36" xfId="0" applyFont="1" applyFill="1" applyBorder="1" applyAlignment="1">
      <alignment horizontal="center" vertical="center"/>
    </xf>
    <xf numFmtId="0" fontId="31" fillId="5" borderId="34" xfId="0" applyFont="1" applyFill="1" applyBorder="1" applyAlignment="1">
      <alignment horizontal="center" vertical="center"/>
    </xf>
    <xf numFmtId="0" fontId="31" fillId="5" borderId="38" xfId="0" applyFont="1" applyFill="1" applyBorder="1" applyAlignment="1">
      <alignment horizontal="center" vertical="center"/>
    </xf>
    <xf numFmtId="0" fontId="31" fillId="4" borderId="34" xfId="0" applyFont="1" applyFill="1" applyBorder="1" applyAlignment="1">
      <alignment horizontal="center" vertical="center"/>
    </xf>
    <xf numFmtId="0" fontId="31" fillId="4" borderId="36" xfId="0" applyFont="1" applyFill="1" applyBorder="1" applyAlignment="1">
      <alignment horizontal="center" vertical="center"/>
    </xf>
    <xf numFmtId="0" fontId="31" fillId="6" borderId="34" xfId="0" applyFont="1" applyFill="1" applyBorder="1" applyAlignment="1">
      <alignment horizontal="center" vertical="center"/>
    </xf>
    <xf numFmtId="0" fontId="31" fillId="0" borderId="41" xfId="0" applyFont="1" applyFill="1" applyBorder="1" applyAlignment="1">
      <alignment horizontal="left" vertical="center"/>
    </xf>
    <xf numFmtId="0" fontId="31" fillId="0" borderId="41" xfId="0" applyFont="1" applyFill="1" applyBorder="1" applyAlignment="1">
      <alignment horizontal="left" vertical="center" wrapText="1"/>
    </xf>
    <xf numFmtId="49" fontId="31" fillId="0" borderId="41" xfId="0" applyNumberFormat="1" applyFont="1" applyFill="1" applyBorder="1" applyAlignment="1">
      <alignment horizontal="right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5" borderId="9" xfId="0" applyFont="1" applyFill="1" applyBorder="1" applyAlignment="1">
      <alignment horizontal="center" vertical="center"/>
    </xf>
    <xf numFmtId="0" fontId="29" fillId="5" borderId="24" xfId="0" applyFont="1" applyFill="1" applyBorder="1" applyAlignment="1">
      <alignment horizontal="center" vertical="center"/>
    </xf>
    <xf numFmtId="0" fontId="31" fillId="5" borderId="46" xfId="0" applyFont="1" applyFill="1" applyBorder="1" applyAlignment="1">
      <alignment horizontal="center" vertical="center"/>
    </xf>
    <xf numFmtId="0" fontId="31" fillId="5" borderId="45" xfId="0" applyFont="1" applyFill="1" applyBorder="1" applyAlignment="1">
      <alignment horizontal="center" vertical="center"/>
    </xf>
    <xf numFmtId="0" fontId="31" fillId="5" borderId="9" xfId="0" applyFont="1" applyFill="1" applyBorder="1" applyAlignment="1">
      <alignment horizontal="center" vertical="center"/>
    </xf>
    <xf numFmtId="0" fontId="31" fillId="5" borderId="24" xfId="0" applyFont="1" applyFill="1" applyBorder="1" applyAlignment="1">
      <alignment horizontal="center" vertical="center"/>
    </xf>
    <xf numFmtId="0" fontId="30" fillId="4" borderId="63" xfId="0" applyFont="1" applyFill="1" applyBorder="1" applyAlignment="1">
      <alignment horizontal="left" vertical="center"/>
    </xf>
    <xf numFmtId="0" fontId="30" fillId="4" borderId="63" xfId="0" applyFont="1" applyFill="1" applyBorder="1" applyAlignment="1">
      <alignment horizontal="left" vertical="center" wrapText="1"/>
    </xf>
    <xf numFmtId="49" fontId="30" fillId="4" borderId="63" xfId="0" applyNumberFormat="1" applyFont="1" applyFill="1" applyBorder="1" applyAlignment="1">
      <alignment horizontal="right"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/>
    </xf>
    <xf numFmtId="0" fontId="30" fillId="4" borderId="48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29" fillId="5" borderId="11" xfId="0" applyFont="1" applyFill="1" applyBorder="1" applyAlignment="1">
      <alignment wrapText="1"/>
    </xf>
    <xf numFmtId="49" fontId="31" fillId="0" borderId="33" xfId="0" applyNumberFormat="1" applyFont="1" applyFill="1" applyBorder="1" applyAlignment="1">
      <alignment horizontal="right" vertical="center"/>
    </xf>
    <xf numFmtId="0" fontId="31" fillId="0" borderId="34" xfId="0" applyFont="1" applyFill="1" applyBorder="1" applyAlignment="1">
      <alignment horizontal="center" vertical="center"/>
    </xf>
    <xf numFmtId="0" fontId="31" fillId="0" borderId="35" xfId="0" applyFont="1" applyFill="1" applyBorder="1" applyAlignment="1">
      <alignment horizontal="center" vertical="center"/>
    </xf>
    <xf numFmtId="0" fontId="33" fillId="0" borderId="74" xfId="0" applyFont="1" applyBorder="1" applyAlignment="1">
      <alignment horizontal="center"/>
    </xf>
    <xf numFmtId="0" fontId="31" fillId="5" borderId="37" xfId="0" applyFont="1" applyFill="1" applyBorder="1" applyAlignment="1">
      <alignment horizontal="center" vertical="center"/>
    </xf>
    <xf numFmtId="0" fontId="31" fillId="7" borderId="34" xfId="0" applyFont="1" applyFill="1" applyBorder="1" applyAlignment="1">
      <alignment horizontal="center" vertical="center"/>
    </xf>
    <xf numFmtId="0" fontId="33" fillId="0" borderId="39" xfId="0" applyFont="1" applyBorder="1"/>
    <xf numFmtId="0" fontId="31" fillId="5" borderId="40" xfId="0" applyFont="1" applyFill="1" applyBorder="1" applyAlignment="1">
      <alignment horizontal="center" vertical="center"/>
    </xf>
    <xf numFmtId="0" fontId="31" fillId="7" borderId="25" xfId="0" applyFont="1" applyFill="1" applyBorder="1" applyAlignment="1">
      <alignment horizontal="center" vertical="center"/>
    </xf>
    <xf numFmtId="49" fontId="30" fillId="4" borderId="71" xfId="0" applyNumberFormat="1" applyFont="1" applyFill="1" applyBorder="1" applyAlignment="1">
      <alignment horizontal="right" vertical="center"/>
    </xf>
    <xf numFmtId="0" fontId="30" fillId="4" borderId="33" xfId="0" applyFont="1" applyFill="1" applyBorder="1" applyAlignment="1">
      <alignment horizontal="left" vertical="center" wrapText="1"/>
    </xf>
    <xf numFmtId="0" fontId="30" fillId="4" borderId="37" xfId="0" applyFont="1" applyFill="1" applyBorder="1" applyAlignment="1">
      <alignment horizontal="center" vertical="center"/>
    </xf>
    <xf numFmtId="0" fontId="31" fillId="5" borderId="39" xfId="0" applyFont="1" applyFill="1" applyBorder="1" applyAlignment="1">
      <alignment horizontal="left" vertical="center"/>
    </xf>
    <xf numFmtId="0" fontId="31" fillId="5" borderId="39" xfId="0" applyFont="1" applyFill="1" applyBorder="1" applyAlignment="1">
      <alignment horizontal="left" vertical="center" wrapText="1"/>
    </xf>
    <xf numFmtId="49" fontId="31" fillId="5" borderId="39" xfId="0" applyNumberFormat="1" applyFont="1" applyFill="1" applyBorder="1" applyAlignment="1">
      <alignment horizontal="right" vertical="center"/>
    </xf>
    <xf numFmtId="0" fontId="31" fillId="5" borderId="11" xfId="0" applyFont="1" applyFill="1" applyBorder="1" applyAlignment="1">
      <alignment horizontal="center" vertical="center"/>
    </xf>
    <xf numFmtId="0" fontId="32" fillId="5" borderId="39" xfId="0" applyFont="1" applyFill="1" applyBorder="1" applyAlignment="1">
      <alignment horizontal="left" vertical="center"/>
    </xf>
    <xf numFmtId="0" fontId="32" fillId="5" borderId="39" xfId="0" applyFont="1" applyFill="1" applyBorder="1" applyAlignment="1">
      <alignment horizontal="left" vertical="center" wrapText="1"/>
    </xf>
    <xf numFmtId="49" fontId="32" fillId="5" borderId="39" xfId="0" applyNumberFormat="1" applyFont="1" applyFill="1" applyBorder="1" applyAlignment="1">
      <alignment horizontal="right" vertical="center"/>
    </xf>
    <xf numFmtId="0" fontId="32" fillId="5" borderId="25" xfId="0" applyFont="1" applyFill="1" applyBorder="1" applyAlignment="1">
      <alignment horizontal="center" vertical="center"/>
    </xf>
    <xf numFmtId="0" fontId="32" fillId="5" borderId="11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32" fillId="5" borderId="40" xfId="0" applyFont="1" applyFill="1" applyBorder="1" applyAlignment="1">
      <alignment horizontal="center" vertical="center"/>
    </xf>
    <xf numFmtId="0" fontId="34" fillId="5" borderId="0" xfId="0" applyFont="1" applyFill="1" applyBorder="1" applyAlignment="1">
      <alignment horizontal="left"/>
    </xf>
    <xf numFmtId="0" fontId="34" fillId="5" borderId="0" xfId="0" applyFont="1" applyFill="1" applyBorder="1"/>
    <xf numFmtId="0" fontId="30" fillId="4" borderId="57" xfId="0" applyFont="1" applyFill="1" applyBorder="1" applyAlignment="1">
      <alignment horizontal="left" vertical="center"/>
    </xf>
    <xf numFmtId="0" fontId="30" fillId="4" borderId="10" xfId="0" applyFont="1" applyFill="1" applyBorder="1" applyAlignment="1">
      <alignment horizontal="left" vertical="center" wrapText="1"/>
    </xf>
    <xf numFmtId="0" fontId="30" fillId="4" borderId="9" xfId="0" applyFont="1" applyFill="1" applyBorder="1" applyAlignment="1">
      <alignment horizontal="center" vertical="center"/>
    </xf>
    <xf numFmtId="0" fontId="30" fillId="4" borderId="10" xfId="0" applyFont="1" applyFill="1" applyBorder="1" applyAlignment="1">
      <alignment horizontal="center" vertical="center"/>
    </xf>
    <xf numFmtId="0" fontId="30" fillId="4" borderId="24" xfId="0" applyFont="1" applyFill="1" applyBorder="1" applyAlignment="1">
      <alignment horizontal="center" vertical="center"/>
    </xf>
    <xf numFmtId="0" fontId="30" fillId="4" borderId="46" xfId="0" applyFont="1" applyFill="1" applyBorder="1" applyAlignment="1">
      <alignment horizontal="center" vertical="center"/>
    </xf>
    <xf numFmtId="0" fontId="28" fillId="0" borderId="63" xfId="0" applyFont="1" applyBorder="1" applyAlignment="1">
      <alignment vertical="center" wrapText="1"/>
    </xf>
    <xf numFmtId="0" fontId="35" fillId="0" borderId="7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wrapText="1"/>
    </xf>
    <xf numFmtId="0" fontId="33" fillId="0" borderId="74" xfId="0" applyFont="1" applyBorder="1" applyAlignment="1">
      <alignment horizontal="center" wrapText="1"/>
    </xf>
    <xf numFmtId="0" fontId="29" fillId="0" borderId="11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wrapText="1"/>
    </xf>
    <xf numFmtId="0" fontId="31" fillId="7" borderId="12" xfId="0" applyFont="1" applyFill="1" applyBorder="1" applyAlignment="1">
      <alignment horizontal="center" vertical="center"/>
    </xf>
    <xf numFmtId="49" fontId="31" fillId="0" borderId="42" xfId="0" applyNumberFormat="1" applyFont="1" applyFill="1" applyBorder="1" applyAlignment="1">
      <alignment horizontal="right" vertical="center"/>
    </xf>
    <xf numFmtId="0" fontId="31" fillId="7" borderId="24" xfId="0" applyFont="1" applyFill="1" applyBorder="1" applyAlignment="1">
      <alignment horizontal="center" vertical="center"/>
    </xf>
    <xf numFmtId="0" fontId="30" fillId="4" borderId="47" xfId="0" applyFont="1" applyFill="1" applyBorder="1" applyAlignment="1">
      <alignment horizontal="left" vertical="center"/>
    </xf>
    <xf numFmtId="0" fontId="28" fillId="0" borderId="6" xfId="0" applyFont="1" applyBorder="1" applyAlignment="1">
      <alignment horizontal="center" vertical="center" wrapText="1"/>
    </xf>
    <xf numFmtId="49" fontId="30" fillId="4" borderId="75" xfId="0" applyNumberFormat="1" applyFont="1" applyFill="1" applyBorder="1" applyAlignment="1">
      <alignment horizontal="right" vertical="center"/>
    </xf>
    <xf numFmtId="0" fontId="29" fillId="0" borderId="35" xfId="0" applyFont="1" applyBorder="1" applyAlignment="1">
      <alignment wrapText="1"/>
    </xf>
    <xf numFmtId="49" fontId="31" fillId="0" borderId="8" xfId="0" applyNumberFormat="1" applyFont="1" applyFill="1" applyBorder="1" applyAlignment="1">
      <alignment horizontal="right" vertical="center"/>
    </xf>
    <xf numFmtId="0" fontId="31" fillId="7" borderId="38" xfId="0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left" vertical="center" wrapText="1"/>
    </xf>
    <xf numFmtId="0" fontId="31" fillId="5" borderId="30" xfId="0" applyFont="1" applyFill="1" applyBorder="1" applyAlignment="1">
      <alignment horizontal="center" vertical="center"/>
    </xf>
    <xf numFmtId="0" fontId="31" fillId="5" borderId="31" xfId="0" applyFont="1" applyFill="1" applyBorder="1" applyAlignment="1">
      <alignment horizontal="center" vertical="center"/>
    </xf>
    <xf numFmtId="0" fontId="31" fillId="5" borderId="44" xfId="0" applyFont="1" applyFill="1" applyBorder="1" applyAlignment="1">
      <alignment horizontal="center" vertical="center"/>
    </xf>
    <xf numFmtId="0" fontId="31" fillId="7" borderId="31" xfId="0" applyFont="1" applyFill="1" applyBorder="1" applyAlignment="1">
      <alignment horizontal="center" vertical="center"/>
    </xf>
    <xf numFmtId="0" fontId="30" fillId="0" borderId="41" xfId="0" applyFont="1" applyFill="1" applyBorder="1" applyAlignment="1">
      <alignment horizontal="left" vertical="center"/>
    </xf>
    <xf numFmtId="0" fontId="28" fillId="0" borderId="11" xfId="0" applyFont="1" applyBorder="1" applyAlignment="1">
      <alignment horizontal="center" vertical="center" wrapText="1"/>
    </xf>
    <xf numFmtId="49" fontId="31" fillId="0" borderId="63" xfId="0" applyNumberFormat="1" applyFont="1" applyFill="1" applyBorder="1" applyAlignment="1">
      <alignment horizontal="right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horizontal="center" vertical="center"/>
    </xf>
    <xf numFmtId="0" fontId="31" fillId="5" borderId="7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31" fillId="5" borderId="16" xfId="0" applyFont="1" applyFill="1" applyBorder="1" applyAlignment="1">
      <alignment horizontal="center" vertical="center"/>
    </xf>
    <xf numFmtId="0" fontId="31" fillId="5" borderId="70" xfId="0" applyFont="1" applyFill="1" applyBorder="1" applyAlignment="1">
      <alignment horizontal="center" vertical="center"/>
    </xf>
    <xf numFmtId="0" fontId="30" fillId="2" borderId="35" xfId="0" applyFont="1" applyFill="1" applyBorder="1" applyAlignment="1">
      <alignment horizontal="left" vertical="center"/>
    </xf>
    <xf numFmtId="0" fontId="30" fillId="2" borderId="35" xfId="0" applyFont="1" applyFill="1" applyBorder="1" applyAlignment="1">
      <alignment horizontal="left" vertical="center" wrapText="1"/>
    </xf>
    <xf numFmtId="49" fontId="30" fillId="2" borderId="35" xfId="0" applyNumberFormat="1" applyFont="1" applyFill="1" applyBorder="1" applyAlignment="1">
      <alignment horizontal="right" vertical="center"/>
    </xf>
    <xf numFmtId="0" fontId="30" fillId="2" borderId="35" xfId="0" applyFont="1" applyFill="1" applyBorder="1" applyAlignment="1">
      <alignment horizontal="center" vertical="center"/>
    </xf>
    <xf numFmtId="0" fontId="30" fillId="4" borderId="40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left" vertical="center"/>
    </xf>
    <xf numFmtId="0" fontId="31" fillId="3" borderId="11" xfId="0" applyFont="1" applyFill="1" applyBorder="1" applyAlignment="1">
      <alignment horizontal="left" vertical="center" wrapText="1"/>
    </xf>
    <xf numFmtId="49" fontId="31" fillId="0" borderId="11" xfId="0" applyNumberFormat="1" applyFont="1" applyFill="1" applyBorder="1" applyAlignment="1">
      <alignment horizontal="right" vertical="center"/>
    </xf>
    <xf numFmtId="0" fontId="30" fillId="2" borderId="11" xfId="0" applyFont="1" applyFill="1" applyBorder="1" applyAlignment="1">
      <alignment horizontal="left" vertical="center"/>
    </xf>
    <xf numFmtId="0" fontId="30" fillId="2" borderId="11" xfId="0" applyFont="1" applyFill="1" applyBorder="1" applyAlignment="1">
      <alignment horizontal="left" vertical="center" wrapText="1"/>
    </xf>
    <xf numFmtId="49" fontId="30" fillId="2" borderId="11" xfId="0" applyNumberFormat="1" applyFont="1" applyFill="1" applyBorder="1" applyAlignment="1">
      <alignment horizontal="right" vertical="center"/>
    </xf>
    <xf numFmtId="0" fontId="30" fillId="2" borderId="11" xfId="0" applyFont="1" applyFill="1" applyBorder="1" applyAlignment="1">
      <alignment horizontal="center" vertical="center"/>
    </xf>
    <xf numFmtId="0" fontId="32" fillId="5" borderId="18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2" fillId="0" borderId="11" xfId="0" applyFont="1" applyFill="1" applyBorder="1" applyAlignment="1">
      <alignment horizontal="left" vertical="center"/>
    </xf>
    <xf numFmtId="0" fontId="32" fillId="0" borderId="11" xfId="0" applyFont="1" applyFill="1" applyBorder="1" applyAlignment="1">
      <alignment horizontal="left" vertical="center" wrapText="1"/>
    </xf>
    <xf numFmtId="49" fontId="32" fillId="0" borderId="11" xfId="0" applyNumberFormat="1" applyFont="1" applyFill="1" applyBorder="1" applyAlignment="1">
      <alignment horizontal="right" vertical="center"/>
    </xf>
    <xf numFmtId="0" fontId="34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0" fillId="0" borderId="49" xfId="0" applyFont="1" applyFill="1" applyBorder="1" applyAlignment="1">
      <alignment horizontal="center" vertical="center"/>
    </xf>
    <xf numFmtId="0" fontId="31" fillId="5" borderId="48" xfId="0" applyFont="1" applyFill="1" applyBorder="1" applyAlignment="1">
      <alignment horizontal="center" vertical="center"/>
    </xf>
    <xf numFmtId="0" fontId="31" fillId="5" borderId="49" xfId="0" applyFont="1" applyFill="1" applyBorder="1" applyAlignment="1">
      <alignment horizontal="center" vertical="center"/>
    </xf>
    <xf numFmtId="49" fontId="31" fillId="0" borderId="55" xfId="0" applyNumberFormat="1" applyFont="1" applyFill="1" applyBorder="1" applyAlignment="1">
      <alignment horizontal="right" vertical="center"/>
    </xf>
    <xf numFmtId="0" fontId="31" fillId="5" borderId="35" xfId="0" applyFont="1" applyFill="1" applyBorder="1" applyAlignment="1">
      <alignment horizontal="center" vertical="center"/>
    </xf>
    <xf numFmtId="0" fontId="31" fillId="7" borderId="70" xfId="0" applyFont="1" applyFill="1" applyBorder="1" applyAlignment="1">
      <alignment horizontal="center" vertical="center"/>
    </xf>
    <xf numFmtId="0" fontId="30" fillId="4" borderId="27" xfId="0" applyFont="1" applyFill="1" applyBorder="1" applyAlignment="1">
      <alignment horizontal="center" vertical="center"/>
    </xf>
    <xf numFmtId="0" fontId="30" fillId="4" borderId="29" xfId="0" applyFont="1" applyFill="1" applyBorder="1" applyAlignment="1">
      <alignment horizontal="center" vertical="center"/>
    </xf>
    <xf numFmtId="0" fontId="30" fillId="4" borderId="72" xfId="0" applyFont="1" applyFill="1" applyBorder="1" applyAlignment="1">
      <alignment horizontal="center" vertical="center"/>
    </xf>
    <xf numFmtId="0" fontId="30" fillId="4" borderId="73" xfId="0" applyFont="1" applyFill="1" applyBorder="1" applyAlignment="1">
      <alignment horizontal="center" vertical="center"/>
    </xf>
    <xf numFmtId="0" fontId="30" fillId="6" borderId="7" xfId="0" applyFont="1" applyFill="1" applyBorder="1" applyAlignment="1">
      <alignment horizontal="center" vertical="center"/>
    </xf>
    <xf numFmtId="0" fontId="30" fillId="4" borderId="66" xfId="0" applyFont="1" applyFill="1" applyBorder="1" applyAlignment="1">
      <alignment horizontal="left" vertical="center" wrapText="1"/>
    </xf>
    <xf numFmtId="0" fontId="30" fillId="4" borderId="60" xfId="0" applyFont="1" applyFill="1" applyBorder="1" applyAlignment="1">
      <alignment horizontal="center" vertical="center"/>
    </xf>
    <xf numFmtId="0" fontId="28" fillId="5" borderId="0" xfId="0" applyFont="1" applyFill="1" applyBorder="1"/>
    <xf numFmtId="49" fontId="30" fillId="0" borderId="55" xfId="0" applyNumberFormat="1" applyFont="1" applyFill="1" applyBorder="1" applyAlignment="1">
      <alignment horizontal="right" vertical="center"/>
    </xf>
    <xf numFmtId="0" fontId="30" fillId="0" borderId="51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52" xfId="0" applyFont="1" applyFill="1" applyBorder="1" applyAlignment="1">
      <alignment horizontal="center" vertical="center"/>
    </xf>
    <xf numFmtId="0" fontId="30" fillId="0" borderId="53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left" vertical="center"/>
    </xf>
    <xf numFmtId="0" fontId="30" fillId="0" borderId="40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49" fontId="30" fillId="0" borderId="42" xfId="0" applyNumberFormat="1" applyFont="1" applyFill="1" applyBorder="1" applyAlignment="1">
      <alignment horizontal="right" vertical="center"/>
    </xf>
    <xf numFmtId="0" fontId="30" fillId="0" borderId="44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78" xfId="0" applyFont="1" applyFill="1" applyBorder="1" applyAlignment="1">
      <alignment horizontal="left" vertical="center"/>
    </xf>
    <xf numFmtId="0" fontId="30" fillId="0" borderId="79" xfId="0" applyFont="1" applyFill="1" applyBorder="1" applyAlignment="1">
      <alignment horizontal="left" vertical="center"/>
    </xf>
    <xf numFmtId="49" fontId="30" fillId="0" borderId="26" xfId="0" applyNumberFormat="1" applyFont="1" applyFill="1" applyBorder="1" applyAlignment="1">
      <alignment horizontal="right" vertical="center"/>
    </xf>
    <xf numFmtId="0" fontId="30" fillId="0" borderId="77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76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left" vertical="center"/>
    </xf>
    <xf numFmtId="0" fontId="30" fillId="0" borderId="49" xfId="0" applyFont="1" applyFill="1" applyBorder="1" applyAlignment="1">
      <alignment horizontal="left" vertical="center" wrapText="1"/>
    </xf>
    <xf numFmtId="0" fontId="31" fillId="0" borderId="60" xfId="0" applyFont="1" applyFill="1" applyBorder="1" applyAlignment="1">
      <alignment horizontal="center" vertical="center"/>
    </xf>
    <xf numFmtId="0" fontId="31" fillId="0" borderId="62" xfId="0" applyFont="1" applyFill="1" applyBorder="1" applyAlignment="1">
      <alignment horizontal="center" vertical="center"/>
    </xf>
    <xf numFmtId="0" fontId="31" fillId="0" borderId="67" xfId="0" applyFont="1" applyFill="1" applyBorder="1" applyAlignment="1">
      <alignment horizontal="center" vertical="center"/>
    </xf>
    <xf numFmtId="0" fontId="31" fillId="0" borderId="68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/>
    </xf>
    <xf numFmtId="0" fontId="28" fillId="0" borderId="50" xfId="0" applyFont="1" applyFill="1" applyBorder="1" applyAlignment="1">
      <alignment horizontal="left" vertical="center"/>
    </xf>
    <xf numFmtId="0" fontId="31" fillId="0" borderId="12" xfId="0" applyFont="1" applyFill="1" applyBorder="1" applyAlignment="1">
      <alignment horizontal="center" vertical="center"/>
    </xf>
    <xf numFmtId="0" fontId="31" fillId="0" borderId="4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8" fillId="0" borderId="53" xfId="0" applyFont="1" applyFill="1" applyBorder="1" applyAlignment="1">
      <alignment horizontal="left"/>
    </xf>
    <xf numFmtId="0" fontId="29" fillId="0" borderId="12" xfId="0" applyFont="1" applyFill="1" applyBorder="1" applyAlignment="1">
      <alignment horizontal="center"/>
    </xf>
    <xf numFmtId="0" fontId="31" fillId="0" borderId="24" xfId="0" applyFont="1" applyFill="1" applyBorder="1" applyAlignment="1">
      <alignment horizontal="center" vertical="center"/>
    </xf>
    <xf numFmtId="0" fontId="31" fillId="0" borderId="46" xfId="0" applyFont="1" applyFill="1" applyBorder="1" applyAlignment="1">
      <alignment horizontal="center" vertical="center"/>
    </xf>
    <xf numFmtId="0" fontId="28" fillId="0" borderId="57" xfId="0" applyFont="1" applyFill="1" applyBorder="1" applyAlignment="1">
      <alignment horizontal="left" vertical="center"/>
    </xf>
    <xf numFmtId="0" fontId="31" fillId="0" borderId="27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1" fillId="0" borderId="44" xfId="0" applyFont="1" applyFill="1" applyBorder="1" applyAlignment="1">
      <alignment horizontal="center" vertical="center"/>
    </xf>
    <xf numFmtId="0" fontId="28" fillId="0" borderId="54" xfId="0" applyFont="1" applyFill="1" applyBorder="1" applyAlignment="1">
      <alignment horizontal="left"/>
    </xf>
    <xf numFmtId="0" fontId="29" fillId="0" borderId="42" xfId="0" applyFont="1" applyFill="1" applyBorder="1"/>
    <xf numFmtId="0" fontId="29" fillId="0" borderId="11" xfId="0" applyFont="1" applyFill="1" applyBorder="1"/>
    <xf numFmtId="49" fontId="10" fillId="0" borderId="0" xfId="0" applyNumberFormat="1" applyFont="1" applyFill="1" applyBorder="1" applyAlignment="1">
      <alignment horizontal="center"/>
    </xf>
    <xf numFmtId="49" fontId="12" fillId="0" borderId="67" xfId="0" applyNumberFormat="1" applyFont="1" applyFill="1" applyBorder="1" applyAlignment="1" applyProtection="1">
      <alignment horizontal="center" vertical="center" textRotation="90"/>
      <protection hidden="1"/>
    </xf>
    <xf numFmtId="49" fontId="12" fillId="0" borderId="16" xfId="0" applyNumberFormat="1" applyFont="1" applyFill="1" applyBorder="1" applyAlignment="1" applyProtection="1">
      <alignment horizontal="center" vertical="center" textRotation="90"/>
      <protection hidden="1"/>
    </xf>
    <xf numFmtId="49" fontId="12" fillId="0" borderId="34" xfId="0" applyNumberFormat="1" applyFont="1" applyFill="1" applyBorder="1" applyAlignment="1" applyProtection="1">
      <alignment horizontal="center" vertical="center" textRotation="90"/>
      <protection hidden="1"/>
    </xf>
    <xf numFmtId="49" fontId="4" fillId="0" borderId="52" xfId="0" applyNumberFormat="1" applyFont="1" applyFill="1" applyBorder="1" applyAlignment="1" applyProtection="1">
      <alignment horizontal="center" vertical="center"/>
      <protection hidden="1"/>
    </xf>
    <xf numFmtId="49" fontId="12" fillId="0" borderId="56" xfId="0" applyNumberFormat="1" applyFont="1" applyFill="1" applyBorder="1" applyProtection="1">
      <protection hidden="1"/>
    </xf>
    <xf numFmtId="49" fontId="12" fillId="0" borderId="51" xfId="0" applyNumberFormat="1" applyFont="1" applyFill="1" applyBorder="1" applyProtection="1">
      <protection hidden="1"/>
    </xf>
    <xf numFmtId="49" fontId="4" fillId="0" borderId="62" xfId="0" applyNumberFormat="1" applyFont="1" applyFill="1" applyBorder="1" applyAlignment="1" applyProtection="1">
      <alignment horizontal="center" vertical="center" textRotation="90"/>
      <protection hidden="1"/>
    </xf>
    <xf numFmtId="49" fontId="4" fillId="0" borderId="17" xfId="0" applyNumberFormat="1" applyFont="1" applyFill="1" applyBorder="1" applyAlignment="1" applyProtection="1">
      <alignment horizontal="center" vertical="center" textRotation="90"/>
      <protection hidden="1"/>
    </xf>
    <xf numFmtId="49" fontId="4" fillId="0" borderId="35" xfId="0" applyNumberFormat="1" applyFont="1" applyFill="1" applyBorder="1" applyAlignment="1" applyProtection="1">
      <alignment horizontal="center" vertical="center" textRotation="90"/>
      <protection hidden="1"/>
    </xf>
    <xf numFmtId="49" fontId="4" fillId="0" borderId="3" xfId="0" applyNumberFormat="1" applyFont="1" applyFill="1" applyBorder="1" applyAlignment="1" applyProtection="1">
      <alignment horizontal="center" vertical="center"/>
      <protection hidden="1"/>
    </xf>
    <xf numFmtId="49" fontId="4" fillId="0" borderId="56" xfId="0" applyNumberFormat="1" applyFont="1" applyFill="1" applyBorder="1" applyAlignment="1" applyProtection="1">
      <alignment horizontal="center" vertical="center"/>
      <protection hidden="1"/>
    </xf>
    <xf numFmtId="49" fontId="4" fillId="0" borderId="51" xfId="0" applyNumberFormat="1" applyFont="1" applyFill="1" applyBorder="1" applyAlignment="1" applyProtection="1">
      <alignment horizontal="center" vertical="center"/>
      <protection hidden="1"/>
    </xf>
    <xf numFmtId="49" fontId="4" fillId="0" borderId="10" xfId="0" applyNumberFormat="1" applyFont="1" applyFill="1" applyBorder="1" applyAlignment="1" applyProtection="1">
      <alignment horizontal="center" vertical="center" textRotation="90"/>
      <protection hidden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0" xfId="1" applyNumberFormat="1" applyFont="1" applyFill="1" applyBorder="1" applyAlignment="1" applyProtection="1">
      <alignment horizontal="center" vertical="center"/>
    </xf>
    <xf numFmtId="49" fontId="4" fillId="0" borderId="17" xfId="1" applyNumberFormat="1" applyFont="1" applyFill="1" applyBorder="1" applyAlignment="1" applyProtection="1">
      <alignment horizontal="center" vertical="center"/>
    </xf>
    <xf numFmtId="49" fontId="4" fillId="0" borderId="35" xfId="1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 textRotation="90"/>
      <protection hidden="1"/>
    </xf>
    <xf numFmtId="49" fontId="4" fillId="0" borderId="12" xfId="0" applyNumberFormat="1" applyFont="1" applyFill="1" applyBorder="1" applyAlignment="1" applyProtection="1">
      <alignment horizontal="center" vertical="center" textRotation="90"/>
      <protection hidden="1"/>
    </xf>
    <xf numFmtId="49" fontId="6" fillId="0" borderId="9" xfId="0" applyNumberFormat="1" applyFont="1" applyFill="1" applyBorder="1" applyAlignment="1" applyProtection="1">
      <alignment horizontal="center" vertical="center"/>
      <protection hidden="1"/>
    </xf>
    <xf numFmtId="49" fontId="6" fillId="0" borderId="16" xfId="0" applyNumberFormat="1" applyFont="1" applyFill="1" applyBorder="1" applyAlignment="1" applyProtection="1">
      <alignment horizontal="center" vertical="center"/>
      <protection hidden="1"/>
    </xf>
    <xf numFmtId="49" fontId="4" fillId="0" borderId="24" xfId="1" applyNumberFormat="1" applyFont="1" applyFill="1" applyBorder="1" applyAlignment="1" applyProtection="1">
      <alignment horizontal="center" vertical="center"/>
    </xf>
    <xf numFmtId="49" fontId="4" fillId="0" borderId="70" xfId="1" applyNumberFormat="1" applyFont="1" applyFill="1" applyBorder="1" applyAlignment="1" applyProtection="1">
      <alignment horizontal="center" vertical="center"/>
    </xf>
    <xf numFmtId="49" fontId="6" fillId="0" borderId="57" xfId="0" applyNumberFormat="1" applyFont="1" applyFill="1" applyBorder="1" applyAlignment="1" applyProtection="1">
      <alignment horizontal="center" vertical="center"/>
      <protection hidden="1"/>
    </xf>
    <xf numFmtId="49" fontId="6" fillId="0" borderId="58" xfId="0" applyNumberFormat="1" applyFont="1" applyFill="1" applyBorder="1" applyAlignment="1" applyProtection="1">
      <alignment horizontal="center" vertical="center"/>
      <protection hidden="1"/>
    </xf>
    <xf numFmtId="49" fontId="6" fillId="0" borderId="71" xfId="0" applyNumberFormat="1" applyFont="1" applyFill="1" applyBorder="1" applyAlignment="1" applyProtection="1">
      <alignment horizontal="center" vertical="center"/>
      <protection hidden="1"/>
    </xf>
    <xf numFmtId="49" fontId="6" fillId="0" borderId="25" xfId="0" applyNumberFormat="1" applyFont="1" applyFill="1" applyBorder="1" applyAlignment="1" applyProtection="1">
      <alignment horizontal="center" vertical="center"/>
      <protection hidden="1"/>
    </xf>
    <xf numFmtId="49" fontId="4" fillId="0" borderId="45" xfId="1" applyNumberFormat="1" applyFont="1" applyFill="1" applyBorder="1" applyAlignment="1" applyProtection="1">
      <alignment horizontal="center" vertical="center"/>
    </xf>
    <xf numFmtId="49" fontId="4" fillId="0" borderId="76" xfId="1" applyNumberFormat="1" applyFont="1" applyFill="1" applyBorder="1" applyAlignment="1" applyProtection="1">
      <alignment horizontal="center" vertical="center"/>
    </xf>
    <xf numFmtId="49" fontId="4" fillId="0" borderId="36" xfId="1" applyNumberFormat="1" applyFont="1" applyFill="1" applyBorder="1" applyAlignment="1" applyProtection="1">
      <alignment horizontal="center" vertical="center"/>
    </xf>
    <xf numFmtId="49" fontId="4" fillId="0" borderId="43" xfId="0" applyNumberFormat="1" applyFont="1" applyFill="1" applyBorder="1" applyAlignment="1" applyProtection="1">
      <alignment horizontal="center" vertical="center"/>
    </xf>
    <xf numFmtId="49" fontId="6" fillId="0" borderId="30" xfId="0" applyNumberFormat="1" applyFont="1" applyFill="1" applyBorder="1" applyAlignment="1" applyProtection="1">
      <alignment horizontal="center" vertical="center"/>
      <protection hidden="1"/>
    </xf>
    <xf numFmtId="49" fontId="4" fillId="0" borderId="28" xfId="1" applyNumberFormat="1" applyFont="1" applyFill="1" applyBorder="1" applyAlignment="1" applyProtection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</xf>
    <xf numFmtId="49" fontId="4" fillId="0" borderId="17" xfId="0" applyNumberFormat="1" applyFont="1" applyFill="1" applyBorder="1" applyAlignment="1" applyProtection="1">
      <alignment horizontal="center" vertical="center"/>
    </xf>
    <xf numFmtId="49" fontId="4" fillId="0" borderId="28" xfId="0" applyNumberFormat="1" applyFont="1" applyFill="1" applyBorder="1" applyAlignment="1" applyProtection="1">
      <alignment horizontal="center" vertical="center"/>
    </xf>
    <xf numFmtId="49" fontId="4" fillId="0" borderId="43" xfId="1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3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textRotation="90" wrapText="1"/>
    </xf>
    <xf numFmtId="0" fontId="23" fillId="0" borderId="16" xfId="0" applyFont="1" applyFill="1" applyBorder="1" applyAlignment="1">
      <alignment horizontal="center" vertical="center" textRotation="90" wrapText="1"/>
    </xf>
    <xf numFmtId="0" fontId="23" fillId="0" borderId="27" xfId="0" applyFont="1" applyFill="1" applyBorder="1" applyAlignment="1">
      <alignment horizontal="center" vertical="center" textRotation="90" wrapText="1"/>
    </xf>
    <xf numFmtId="0" fontId="23" fillId="0" borderId="10" xfId="0" applyFont="1" applyFill="1" applyBorder="1" applyAlignment="1">
      <alignment horizontal="center" vertical="center" textRotation="90" wrapText="1"/>
    </xf>
    <xf numFmtId="0" fontId="23" fillId="0" borderId="17" xfId="0" applyFont="1" applyFill="1" applyBorder="1" applyAlignment="1">
      <alignment horizontal="center" vertical="center" textRotation="90" wrapText="1"/>
    </xf>
    <xf numFmtId="0" fontId="23" fillId="0" borderId="28" xfId="0" applyFont="1" applyFill="1" applyBorder="1" applyAlignment="1">
      <alignment horizontal="center" vertical="center" textRotation="90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 vertical="center" textRotation="90" wrapText="1"/>
    </xf>
    <xf numFmtId="0" fontId="30" fillId="0" borderId="8" xfId="0" applyFont="1" applyFill="1" applyBorder="1" applyAlignment="1">
      <alignment horizontal="center" vertical="center" textRotation="90" wrapText="1"/>
    </xf>
    <xf numFmtId="0" fontId="30" fillId="0" borderId="26" xfId="0" applyFont="1" applyFill="1" applyBorder="1" applyAlignment="1">
      <alignment horizontal="center" vertical="center" textRotation="90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textRotation="90" wrapText="1"/>
    </xf>
    <xf numFmtId="49" fontId="30" fillId="0" borderId="8" xfId="0" applyNumberFormat="1" applyFont="1" applyFill="1" applyBorder="1" applyAlignment="1">
      <alignment horizontal="center" vertical="center" textRotation="90" wrapText="1"/>
    </xf>
    <xf numFmtId="49" fontId="30" fillId="0" borderId="26" xfId="0" applyNumberFormat="1" applyFont="1" applyFill="1" applyBorder="1" applyAlignment="1">
      <alignment horizontal="center" vertical="center" textRotation="90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0" fillId="0" borderId="50" xfId="0" applyFont="1" applyFill="1" applyBorder="1" applyAlignment="1">
      <alignment horizontal="left" vertical="center"/>
    </xf>
    <xf numFmtId="0" fontId="30" fillId="0" borderId="56" xfId="0" applyFont="1" applyFill="1" applyBorder="1" applyAlignment="1">
      <alignment horizontal="left" vertical="center"/>
    </xf>
    <xf numFmtId="0" fontId="30" fillId="0" borderId="54" xfId="0" applyFont="1" applyFill="1" applyBorder="1" applyAlignment="1">
      <alignment horizontal="left" vertical="center"/>
    </xf>
    <xf numFmtId="0" fontId="30" fillId="0" borderId="59" xfId="0" applyFont="1" applyFill="1" applyBorder="1" applyAlignment="1">
      <alignment horizontal="left" vertical="center"/>
    </xf>
    <xf numFmtId="0" fontId="23" fillId="0" borderId="15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49" fontId="31" fillId="0" borderId="8" xfId="0" applyNumberFormat="1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31" fillId="0" borderId="44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32" xfId="0" applyFont="1" applyFill="1" applyBorder="1" applyAlignment="1">
      <alignment horizontal="left" vertical="center"/>
    </xf>
    <xf numFmtId="0" fontId="31" fillId="0" borderId="40" xfId="0" applyFont="1" applyFill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/>
    </xf>
    <xf numFmtId="0" fontId="31" fillId="0" borderId="18" xfId="0" applyFont="1" applyFill="1" applyBorder="1" applyAlignment="1">
      <alignment horizontal="left" vertical="center"/>
    </xf>
    <xf numFmtId="0" fontId="31" fillId="0" borderId="40" xfId="0" applyFont="1" applyFill="1" applyBorder="1" applyAlignment="1">
      <alignment horizontal="left" vertical="center" wrapText="1"/>
    </xf>
    <xf numFmtId="0" fontId="31" fillId="0" borderId="11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30" fillId="0" borderId="53" xfId="0" applyFont="1" applyFill="1" applyBorder="1" applyAlignment="1">
      <alignment horizontal="left" vertical="center"/>
    </xf>
    <xf numFmtId="0" fontId="30" fillId="0" borderId="20" xfId="0" applyFont="1" applyFill="1" applyBorder="1" applyAlignment="1">
      <alignment horizontal="left" vertical="center"/>
    </xf>
    <xf numFmtId="0" fontId="30" fillId="0" borderId="20" xfId="0" applyFont="1" applyFill="1" applyBorder="1" applyAlignment="1">
      <alignment horizontal="left" vertical="center" wrapText="1"/>
    </xf>
    <xf numFmtId="0" fontId="31" fillId="0" borderId="53" xfId="0" applyFont="1" applyFill="1" applyBorder="1" applyAlignment="1">
      <alignment horizontal="left" vertical="top" wrapText="1"/>
    </xf>
    <xf numFmtId="0" fontId="31" fillId="0" borderId="20" xfId="0" applyFont="1" applyFill="1" applyBorder="1" applyAlignment="1">
      <alignment horizontal="left" vertical="top" wrapText="1"/>
    </xf>
    <xf numFmtId="0" fontId="31" fillId="0" borderId="54" xfId="0" applyFont="1" applyFill="1" applyBorder="1" applyAlignment="1">
      <alignment horizontal="left" vertical="top" wrapText="1"/>
    </xf>
    <xf numFmtId="0" fontId="31" fillId="0" borderId="65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textRotation="90"/>
    </xf>
    <xf numFmtId="0" fontId="30" fillId="0" borderId="8" xfId="0" applyFont="1" applyFill="1" applyBorder="1" applyAlignment="1">
      <alignment horizontal="center" vertical="center" textRotation="90"/>
    </xf>
    <xf numFmtId="0" fontId="30" fillId="0" borderId="26" xfId="0" applyFont="1" applyFill="1" applyBorder="1" applyAlignment="1">
      <alignment horizontal="center" vertical="center" textRotation="90"/>
    </xf>
    <xf numFmtId="0" fontId="31" fillId="0" borderId="51" xfId="0" applyFont="1" applyFill="1" applyBorder="1" applyAlignment="1">
      <alignment horizontal="left" vertical="center"/>
    </xf>
    <xf numFmtId="0" fontId="31" fillId="0" borderId="3" xfId="0" applyFont="1" applyFill="1" applyBorder="1" applyAlignment="1">
      <alignment horizontal="left" vertical="center"/>
    </xf>
    <xf numFmtId="0" fontId="31" fillId="0" borderId="5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8" fillId="0" borderId="7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62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4" fillId="0" borderId="8" xfId="0" applyNumberFormat="1" applyFont="1" applyFill="1" applyBorder="1" applyAlignment="1">
      <alignment horizontal="center" vertical="center"/>
    </xf>
    <xf numFmtId="0" fontId="23" fillId="0" borderId="50" xfId="0" applyFont="1" applyFill="1" applyBorder="1" applyAlignment="1">
      <alignment horizontal="left" vertical="center"/>
    </xf>
    <xf numFmtId="0" fontId="23" fillId="0" borderId="56" xfId="0" applyFont="1" applyFill="1" applyBorder="1" applyAlignment="1">
      <alignment horizontal="left" vertical="center"/>
    </xf>
    <xf numFmtId="0" fontId="23" fillId="0" borderId="54" xfId="0" applyFont="1" applyFill="1" applyBorder="1" applyAlignment="1">
      <alignment horizontal="left" vertical="center"/>
    </xf>
    <xf numFmtId="0" fontId="23" fillId="0" borderId="59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textRotation="90"/>
    </xf>
    <xf numFmtId="0" fontId="23" fillId="0" borderId="8" xfId="0" applyFont="1" applyFill="1" applyBorder="1" applyAlignment="1">
      <alignment horizontal="center" vertical="center" textRotation="90"/>
    </xf>
    <xf numFmtId="0" fontId="23" fillId="0" borderId="26" xfId="0" applyFont="1" applyFill="1" applyBorder="1" applyAlignment="1">
      <alignment horizontal="center" vertical="center" textRotation="90"/>
    </xf>
    <xf numFmtId="0" fontId="23" fillId="0" borderId="53" xfId="0" applyFont="1" applyFill="1" applyBorder="1" applyAlignment="1">
      <alignment horizontal="left" vertical="center"/>
    </xf>
    <xf numFmtId="0" fontId="23" fillId="0" borderId="20" xfId="0" applyFont="1" applyFill="1" applyBorder="1" applyAlignment="1">
      <alignment horizontal="left" vertical="center"/>
    </xf>
    <xf numFmtId="0" fontId="24" fillId="0" borderId="53" xfId="0" applyFont="1" applyFill="1" applyBorder="1" applyAlignment="1">
      <alignment horizontal="left" vertical="center"/>
    </xf>
    <xf numFmtId="0" fontId="24" fillId="0" borderId="20" xfId="0" applyFont="1" applyFill="1" applyBorder="1" applyAlignment="1">
      <alignment horizontal="left" vertical="center"/>
    </xf>
    <xf numFmtId="0" fontId="24" fillId="0" borderId="53" xfId="0" applyFont="1" applyFill="1" applyBorder="1" applyAlignment="1">
      <alignment horizontal="left" vertical="center" wrapText="1"/>
    </xf>
    <xf numFmtId="0" fontId="23" fillId="0" borderId="20" xfId="0" applyFont="1" applyFill="1" applyBorder="1" applyAlignment="1">
      <alignment horizontal="left" vertical="center" wrapText="1"/>
    </xf>
    <xf numFmtId="0" fontId="24" fillId="0" borderId="53" xfId="0" applyFont="1" applyFill="1" applyBorder="1" applyAlignment="1">
      <alignment horizontal="left" vertical="top" wrapText="1"/>
    </xf>
    <xf numFmtId="0" fontId="24" fillId="0" borderId="20" xfId="0" applyFont="1" applyFill="1" applyBorder="1" applyAlignment="1">
      <alignment horizontal="left" vertical="top" wrapText="1"/>
    </xf>
    <xf numFmtId="0" fontId="24" fillId="0" borderId="54" xfId="0" applyFont="1" applyFill="1" applyBorder="1" applyAlignment="1">
      <alignment horizontal="left" vertical="top" wrapText="1"/>
    </xf>
    <xf numFmtId="0" fontId="24" fillId="0" borderId="65" xfId="0" applyFont="1" applyFill="1" applyBorder="1" applyAlignment="1">
      <alignment horizontal="left" vertical="top" wrapText="1"/>
    </xf>
    <xf numFmtId="49" fontId="24" fillId="0" borderId="33" xfId="0" applyNumberFormat="1" applyFont="1" applyFill="1" applyBorder="1" applyAlignment="1">
      <alignment horizontal="center" vertical="center"/>
    </xf>
    <xf numFmtId="0" fontId="24" fillId="7" borderId="67" xfId="0" applyFont="1" applyFill="1" applyBorder="1" applyAlignment="1">
      <alignment horizontal="center" vertical="center"/>
    </xf>
    <xf numFmtId="0" fontId="24" fillId="7" borderId="16" xfId="0" applyFont="1" applyFill="1" applyBorder="1" applyAlignment="1">
      <alignment horizontal="center" vertical="center"/>
    </xf>
    <xf numFmtId="0" fontId="24" fillId="7" borderId="34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 textRotation="90" wrapText="1"/>
    </xf>
    <xf numFmtId="0" fontId="23" fillId="0" borderId="8" xfId="0" applyFont="1" applyFill="1" applyBorder="1" applyAlignment="1">
      <alignment horizontal="center" vertical="center" textRotation="90" wrapText="1"/>
    </xf>
    <xf numFmtId="0" fontId="23" fillId="0" borderId="26" xfId="0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textRotation="90" wrapText="1"/>
    </xf>
    <xf numFmtId="49" fontId="23" fillId="0" borderId="8" xfId="0" applyNumberFormat="1" applyFont="1" applyFill="1" applyBorder="1" applyAlignment="1">
      <alignment horizontal="center" vertical="center" textRotation="90" wrapText="1"/>
    </xf>
    <xf numFmtId="49" fontId="23" fillId="0" borderId="26" xfId="0" applyNumberFormat="1" applyFont="1" applyFill="1" applyBorder="1" applyAlignment="1">
      <alignment horizontal="center" vertical="center" textRotation="90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66" xfId="0" applyFont="1" applyFill="1" applyBorder="1" applyAlignment="1">
      <alignment horizontal="center" vertical="center" wrapText="1"/>
    </xf>
    <xf numFmtId="0" fontId="23" fillId="0" borderId="75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33"/>
  <sheetViews>
    <sheetView zoomScale="77" zoomScaleNormal="77" workbookViewId="0">
      <selection activeCell="B1" sqref="B1:BB34"/>
    </sheetView>
  </sheetViews>
  <sheetFormatPr defaultColWidth="2.85546875" defaultRowHeight="15" x14ac:dyDescent="0.25"/>
  <cols>
    <col min="1" max="1" width="2.85546875" style="13"/>
    <col min="2" max="54" width="3.28515625" style="16" customWidth="1"/>
    <col min="55" max="16384" width="2.85546875" style="13"/>
  </cols>
  <sheetData>
    <row r="1" spans="2:54" ht="18.75" x14ac:dyDescent="0.3">
      <c r="B1" s="541" t="s">
        <v>106</v>
      </c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1"/>
      <c r="AE1" s="541"/>
      <c r="AF1" s="541"/>
      <c r="AG1" s="541"/>
      <c r="AH1" s="541"/>
      <c r="AI1" s="541"/>
      <c r="AJ1" s="541"/>
      <c r="AK1" s="541"/>
      <c r="AL1" s="541"/>
      <c r="AM1" s="541"/>
      <c r="AN1" s="541"/>
      <c r="AO1" s="541"/>
      <c r="AP1" s="541"/>
      <c r="AQ1" s="541"/>
      <c r="AR1" s="541"/>
      <c r="AS1" s="541"/>
      <c r="AT1" s="541"/>
      <c r="AU1" s="541"/>
      <c r="AV1" s="541"/>
      <c r="AW1" s="541"/>
      <c r="AX1" s="541"/>
      <c r="AY1" s="541"/>
      <c r="AZ1" s="541"/>
      <c r="BA1" s="541"/>
      <c r="BB1" s="541"/>
    </row>
    <row r="2" spans="2:54" ht="15.75" thickBot="1" x14ac:dyDescent="0.3"/>
    <row r="3" spans="2:54" s="14" customFormat="1" ht="21" customHeight="1" x14ac:dyDescent="0.25">
      <c r="B3" s="542" t="s">
        <v>107</v>
      </c>
      <c r="C3" s="545" t="s">
        <v>108</v>
      </c>
      <c r="D3" s="546"/>
      <c r="E3" s="546"/>
      <c r="F3" s="547"/>
      <c r="G3" s="548" t="s">
        <v>109</v>
      </c>
      <c r="H3" s="551" t="s">
        <v>110</v>
      </c>
      <c r="I3" s="551"/>
      <c r="J3" s="551"/>
      <c r="K3" s="548" t="s">
        <v>111</v>
      </c>
      <c r="L3" s="545" t="s">
        <v>112</v>
      </c>
      <c r="M3" s="552"/>
      <c r="N3" s="552"/>
      <c r="O3" s="553"/>
      <c r="P3" s="551" t="s">
        <v>113</v>
      </c>
      <c r="Q3" s="551"/>
      <c r="R3" s="551"/>
      <c r="S3" s="551"/>
      <c r="T3" s="548" t="s">
        <v>114</v>
      </c>
      <c r="U3" s="551" t="s">
        <v>115</v>
      </c>
      <c r="V3" s="551"/>
      <c r="W3" s="551"/>
      <c r="X3" s="548" t="s">
        <v>116</v>
      </c>
      <c r="Y3" s="551" t="s">
        <v>117</v>
      </c>
      <c r="Z3" s="551"/>
      <c r="AA3" s="551"/>
      <c r="AB3" s="548" t="s">
        <v>118</v>
      </c>
      <c r="AC3" s="551" t="s">
        <v>119</v>
      </c>
      <c r="AD3" s="551"/>
      <c r="AE3" s="551"/>
      <c r="AF3" s="551"/>
      <c r="AG3" s="548" t="s">
        <v>120</v>
      </c>
      <c r="AH3" s="551" t="s">
        <v>121</v>
      </c>
      <c r="AI3" s="551"/>
      <c r="AJ3" s="551"/>
      <c r="AK3" s="548" t="s">
        <v>122</v>
      </c>
      <c r="AL3" s="545" t="s">
        <v>123</v>
      </c>
      <c r="AM3" s="552"/>
      <c r="AN3" s="552"/>
      <c r="AO3" s="553"/>
      <c r="AP3" s="551" t="s">
        <v>124</v>
      </c>
      <c r="AQ3" s="551"/>
      <c r="AR3" s="551"/>
      <c r="AS3" s="551"/>
      <c r="AT3" s="548" t="s">
        <v>125</v>
      </c>
      <c r="AU3" s="545" t="s">
        <v>126</v>
      </c>
      <c r="AV3" s="552"/>
      <c r="AW3" s="552"/>
      <c r="AX3" s="548" t="s">
        <v>127</v>
      </c>
      <c r="AY3" s="551" t="s">
        <v>128</v>
      </c>
      <c r="AZ3" s="551"/>
      <c r="BA3" s="551"/>
      <c r="BB3" s="555"/>
    </row>
    <row r="4" spans="2:54" s="14" customFormat="1" ht="28.5" customHeight="1" x14ac:dyDescent="0.25">
      <c r="B4" s="543"/>
      <c r="C4" s="554" t="s">
        <v>129</v>
      </c>
      <c r="D4" s="554" t="s">
        <v>130</v>
      </c>
      <c r="E4" s="554" t="s">
        <v>131</v>
      </c>
      <c r="F4" s="554" t="s">
        <v>132</v>
      </c>
      <c r="G4" s="549"/>
      <c r="H4" s="554" t="s">
        <v>133</v>
      </c>
      <c r="I4" s="554" t="s">
        <v>134</v>
      </c>
      <c r="J4" s="554" t="s">
        <v>135</v>
      </c>
      <c r="K4" s="549"/>
      <c r="L4" s="554" t="s">
        <v>136</v>
      </c>
      <c r="M4" s="554" t="s">
        <v>137</v>
      </c>
      <c r="N4" s="554" t="s">
        <v>138</v>
      </c>
      <c r="O4" s="554" t="s">
        <v>139</v>
      </c>
      <c r="P4" s="554" t="s">
        <v>129</v>
      </c>
      <c r="Q4" s="554" t="s">
        <v>130</v>
      </c>
      <c r="R4" s="554" t="s">
        <v>131</v>
      </c>
      <c r="S4" s="554" t="s">
        <v>132</v>
      </c>
      <c r="T4" s="549"/>
      <c r="U4" s="554" t="s">
        <v>140</v>
      </c>
      <c r="V4" s="554" t="s">
        <v>141</v>
      </c>
      <c r="W4" s="554" t="s">
        <v>142</v>
      </c>
      <c r="X4" s="549"/>
      <c r="Y4" s="554" t="s">
        <v>143</v>
      </c>
      <c r="Z4" s="554" t="s">
        <v>144</v>
      </c>
      <c r="AA4" s="554" t="s">
        <v>145</v>
      </c>
      <c r="AB4" s="549"/>
      <c r="AC4" s="554" t="s">
        <v>143</v>
      </c>
      <c r="AD4" s="554" t="s">
        <v>144</v>
      </c>
      <c r="AE4" s="554" t="s">
        <v>145</v>
      </c>
      <c r="AF4" s="554" t="s">
        <v>146</v>
      </c>
      <c r="AG4" s="549"/>
      <c r="AH4" s="554" t="s">
        <v>133</v>
      </c>
      <c r="AI4" s="554" t="s">
        <v>134</v>
      </c>
      <c r="AJ4" s="554" t="s">
        <v>135</v>
      </c>
      <c r="AK4" s="549"/>
      <c r="AL4" s="554" t="s">
        <v>147</v>
      </c>
      <c r="AM4" s="554" t="s">
        <v>148</v>
      </c>
      <c r="AN4" s="554" t="s">
        <v>149</v>
      </c>
      <c r="AO4" s="554" t="s">
        <v>150</v>
      </c>
      <c r="AP4" s="554" t="s">
        <v>129</v>
      </c>
      <c r="AQ4" s="554" t="s">
        <v>130</v>
      </c>
      <c r="AR4" s="554" t="s">
        <v>131</v>
      </c>
      <c r="AS4" s="554" t="s">
        <v>132</v>
      </c>
      <c r="AT4" s="549"/>
      <c r="AU4" s="554" t="s">
        <v>133</v>
      </c>
      <c r="AV4" s="554" t="s">
        <v>134</v>
      </c>
      <c r="AW4" s="554" t="s">
        <v>135</v>
      </c>
      <c r="AX4" s="549"/>
      <c r="AY4" s="561" t="s">
        <v>151</v>
      </c>
      <c r="AZ4" s="561" t="s">
        <v>152</v>
      </c>
      <c r="BA4" s="561" t="s">
        <v>153</v>
      </c>
      <c r="BB4" s="562" t="s">
        <v>154</v>
      </c>
    </row>
    <row r="5" spans="2:54" s="14" customFormat="1" ht="22.5" customHeight="1" x14ac:dyDescent="0.25">
      <c r="B5" s="543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550"/>
      <c r="AF5" s="550"/>
      <c r="AG5" s="550"/>
      <c r="AH5" s="550"/>
      <c r="AI5" s="550"/>
      <c r="AJ5" s="550"/>
      <c r="AK5" s="550"/>
      <c r="AL5" s="550"/>
      <c r="AM5" s="550"/>
      <c r="AN5" s="550"/>
      <c r="AO5" s="550"/>
      <c r="AP5" s="550"/>
      <c r="AQ5" s="550"/>
      <c r="AR5" s="550"/>
      <c r="AS5" s="550"/>
      <c r="AT5" s="550"/>
      <c r="AU5" s="550"/>
      <c r="AV5" s="550"/>
      <c r="AW5" s="550"/>
      <c r="AX5" s="550"/>
      <c r="AY5" s="561"/>
      <c r="AZ5" s="561"/>
      <c r="BA5" s="561"/>
      <c r="BB5" s="562"/>
    </row>
    <row r="6" spans="2:54" s="14" customFormat="1" x14ac:dyDescent="0.25">
      <c r="B6" s="544"/>
      <c r="C6" s="15">
        <v>1</v>
      </c>
      <c r="D6" s="15">
        <v>2</v>
      </c>
      <c r="E6" s="15">
        <v>3</v>
      </c>
      <c r="F6" s="15">
        <v>4</v>
      </c>
      <c r="G6" s="15">
        <v>5</v>
      </c>
      <c r="H6" s="15">
        <v>6</v>
      </c>
      <c r="I6" s="15">
        <v>7</v>
      </c>
      <c r="J6" s="15">
        <v>8</v>
      </c>
      <c r="K6" s="15">
        <v>9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15">
        <v>17</v>
      </c>
      <c r="T6" s="15">
        <v>18</v>
      </c>
      <c r="U6" s="15">
        <v>19</v>
      </c>
      <c r="V6" s="15">
        <v>20</v>
      </c>
      <c r="W6" s="15">
        <v>21</v>
      </c>
      <c r="X6" s="15">
        <v>22</v>
      </c>
      <c r="Y6" s="15">
        <v>23</v>
      </c>
      <c r="Z6" s="15">
        <v>24</v>
      </c>
      <c r="AA6" s="15">
        <v>25</v>
      </c>
      <c r="AB6" s="15">
        <v>26</v>
      </c>
      <c r="AC6" s="15">
        <v>27</v>
      </c>
      <c r="AD6" s="15">
        <v>28</v>
      </c>
      <c r="AE6" s="15">
        <v>29</v>
      </c>
      <c r="AF6" s="15">
        <v>30</v>
      </c>
      <c r="AG6" s="15">
        <v>31</v>
      </c>
      <c r="AH6" s="15">
        <v>32</v>
      </c>
      <c r="AI6" s="15">
        <v>33</v>
      </c>
      <c r="AJ6" s="15">
        <v>34</v>
      </c>
      <c r="AK6" s="15">
        <v>35</v>
      </c>
      <c r="AL6" s="15">
        <v>36</v>
      </c>
      <c r="AM6" s="15">
        <v>37</v>
      </c>
      <c r="AN6" s="15">
        <v>38</v>
      </c>
      <c r="AO6" s="15">
        <v>39</v>
      </c>
      <c r="AP6" s="15">
        <v>40</v>
      </c>
      <c r="AQ6" s="15">
        <v>41</v>
      </c>
      <c r="AR6" s="15">
        <v>42</v>
      </c>
      <c r="AS6" s="15">
        <v>43</v>
      </c>
      <c r="AT6" s="15">
        <v>44</v>
      </c>
      <c r="AU6" s="15">
        <v>45</v>
      </c>
      <c r="AV6" s="15">
        <v>46</v>
      </c>
      <c r="AW6" s="15">
        <v>47</v>
      </c>
      <c r="AX6" s="15">
        <v>48</v>
      </c>
      <c r="AY6" s="15">
        <v>49</v>
      </c>
      <c r="AZ6" s="15">
        <v>50</v>
      </c>
      <c r="BA6" s="15">
        <v>51</v>
      </c>
      <c r="BB6" s="27">
        <v>52</v>
      </c>
    </row>
    <row r="7" spans="2:54" s="14" customFormat="1" x14ac:dyDescent="0.25">
      <c r="B7" s="28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29"/>
    </row>
    <row r="8" spans="2:54" s="17" customFormat="1" ht="12.75" x14ac:dyDescent="0.2">
      <c r="B8" s="563" t="s">
        <v>155</v>
      </c>
      <c r="C8" s="559"/>
      <c r="D8" s="559"/>
      <c r="E8" s="559"/>
      <c r="F8" s="559"/>
      <c r="G8" s="556"/>
      <c r="H8" s="556"/>
      <c r="I8" s="559" t="s">
        <v>229</v>
      </c>
      <c r="J8" s="556"/>
      <c r="K8" s="556"/>
      <c r="L8" s="559"/>
      <c r="M8" s="559"/>
      <c r="N8" s="559"/>
      <c r="O8" s="559"/>
      <c r="P8" s="559"/>
      <c r="Q8" s="559"/>
      <c r="R8" s="559"/>
      <c r="S8" s="559"/>
      <c r="T8" s="556" t="s">
        <v>156</v>
      </c>
      <c r="U8" s="556" t="s">
        <v>156</v>
      </c>
      <c r="V8" s="559"/>
      <c r="W8" s="559"/>
      <c r="X8" s="559"/>
      <c r="Y8" s="559"/>
      <c r="Z8" s="559"/>
      <c r="AA8" s="559"/>
      <c r="AB8" s="559"/>
      <c r="AC8" s="559"/>
      <c r="AD8" s="559"/>
      <c r="AE8" s="559" t="s">
        <v>232</v>
      </c>
      <c r="AF8" s="559"/>
      <c r="AG8" s="559"/>
      <c r="AH8" s="559"/>
      <c r="AI8" s="556"/>
      <c r="AJ8" s="556"/>
      <c r="AK8" s="556"/>
      <c r="AL8" s="559"/>
      <c r="AM8" s="556"/>
      <c r="AN8" s="556"/>
      <c r="AO8" s="559"/>
      <c r="AP8" s="559"/>
      <c r="AQ8" s="559"/>
      <c r="AR8" s="559"/>
      <c r="AS8" s="556"/>
      <c r="AT8" s="556" t="s">
        <v>156</v>
      </c>
      <c r="AU8" s="556" t="s">
        <v>156</v>
      </c>
      <c r="AV8" s="556" t="s">
        <v>156</v>
      </c>
      <c r="AW8" s="556" t="s">
        <v>156</v>
      </c>
      <c r="AX8" s="559" t="s">
        <v>159</v>
      </c>
      <c r="AY8" s="556" t="s">
        <v>156</v>
      </c>
      <c r="AZ8" s="556" t="s">
        <v>156</v>
      </c>
      <c r="BA8" s="556" t="s">
        <v>156</v>
      </c>
      <c r="BB8" s="565" t="s">
        <v>156</v>
      </c>
    </row>
    <row r="9" spans="2:54" s="17" customFormat="1" ht="12.75" x14ac:dyDescent="0.2">
      <c r="B9" s="564"/>
      <c r="C9" s="560"/>
      <c r="D9" s="560"/>
      <c r="E9" s="560"/>
      <c r="F9" s="560"/>
      <c r="G9" s="557"/>
      <c r="H9" s="557"/>
      <c r="I9" s="560"/>
      <c r="J9" s="557"/>
      <c r="K9" s="557"/>
      <c r="L9" s="560"/>
      <c r="M9" s="560"/>
      <c r="N9" s="560"/>
      <c r="O9" s="560"/>
      <c r="P9" s="560"/>
      <c r="Q9" s="560"/>
      <c r="R9" s="560"/>
      <c r="S9" s="560"/>
      <c r="T9" s="557"/>
      <c r="U9" s="557"/>
      <c r="V9" s="560"/>
      <c r="W9" s="560"/>
      <c r="X9" s="560"/>
      <c r="Y9" s="560"/>
      <c r="Z9" s="560"/>
      <c r="AA9" s="560"/>
      <c r="AB9" s="560"/>
      <c r="AC9" s="560"/>
      <c r="AD9" s="560"/>
      <c r="AE9" s="560"/>
      <c r="AF9" s="560"/>
      <c r="AG9" s="560"/>
      <c r="AH9" s="560"/>
      <c r="AI9" s="557"/>
      <c r="AJ9" s="557"/>
      <c r="AK9" s="557"/>
      <c r="AL9" s="560"/>
      <c r="AM9" s="557"/>
      <c r="AN9" s="557"/>
      <c r="AO9" s="560"/>
      <c r="AP9" s="560"/>
      <c r="AQ9" s="560"/>
      <c r="AR9" s="560"/>
      <c r="AS9" s="557"/>
      <c r="AT9" s="557"/>
      <c r="AU9" s="557"/>
      <c r="AV9" s="557"/>
      <c r="AW9" s="557"/>
      <c r="AX9" s="560"/>
      <c r="AY9" s="557"/>
      <c r="AZ9" s="557"/>
      <c r="BA9" s="557"/>
      <c r="BB9" s="566"/>
    </row>
    <row r="10" spans="2:54" s="17" customFormat="1" ht="12.75" x14ac:dyDescent="0.2">
      <c r="B10" s="564"/>
      <c r="C10" s="560"/>
      <c r="D10" s="560"/>
      <c r="E10" s="560"/>
      <c r="F10" s="560"/>
      <c r="G10" s="557"/>
      <c r="H10" s="557"/>
      <c r="I10" s="560"/>
      <c r="J10" s="557"/>
      <c r="K10" s="557"/>
      <c r="L10" s="560"/>
      <c r="M10" s="560"/>
      <c r="N10" s="560"/>
      <c r="O10" s="560"/>
      <c r="P10" s="560"/>
      <c r="Q10" s="560"/>
      <c r="R10" s="560"/>
      <c r="S10" s="560"/>
      <c r="T10" s="557"/>
      <c r="U10" s="557"/>
      <c r="V10" s="560"/>
      <c r="W10" s="560"/>
      <c r="X10" s="560"/>
      <c r="Y10" s="560"/>
      <c r="Z10" s="560"/>
      <c r="AA10" s="560"/>
      <c r="AB10" s="560"/>
      <c r="AC10" s="560"/>
      <c r="AD10" s="560"/>
      <c r="AE10" s="560"/>
      <c r="AF10" s="560"/>
      <c r="AG10" s="560"/>
      <c r="AH10" s="560"/>
      <c r="AI10" s="557"/>
      <c r="AJ10" s="557"/>
      <c r="AK10" s="557"/>
      <c r="AL10" s="560"/>
      <c r="AM10" s="557"/>
      <c r="AN10" s="557"/>
      <c r="AO10" s="560"/>
      <c r="AP10" s="560"/>
      <c r="AQ10" s="560"/>
      <c r="AR10" s="560"/>
      <c r="AS10" s="557"/>
      <c r="AT10" s="557"/>
      <c r="AU10" s="557"/>
      <c r="AV10" s="557"/>
      <c r="AW10" s="557"/>
      <c r="AX10" s="560"/>
      <c r="AY10" s="557"/>
      <c r="AZ10" s="557"/>
      <c r="BA10" s="557"/>
      <c r="BB10" s="566"/>
    </row>
    <row r="11" spans="2:54" s="17" customFormat="1" ht="12.75" x14ac:dyDescent="0.2">
      <c r="B11" s="564"/>
      <c r="C11" s="560"/>
      <c r="D11" s="560"/>
      <c r="E11" s="560"/>
      <c r="F11" s="560"/>
      <c r="G11" s="557"/>
      <c r="H11" s="557"/>
      <c r="I11" s="560"/>
      <c r="J11" s="557"/>
      <c r="K11" s="557"/>
      <c r="L11" s="560"/>
      <c r="M11" s="560"/>
      <c r="N11" s="560"/>
      <c r="O11" s="560"/>
      <c r="P11" s="560"/>
      <c r="Q11" s="560"/>
      <c r="R11" s="560"/>
      <c r="S11" s="560"/>
      <c r="T11" s="557"/>
      <c r="U11" s="557"/>
      <c r="V11" s="560"/>
      <c r="W11" s="560"/>
      <c r="X11" s="560"/>
      <c r="Y11" s="560"/>
      <c r="Z11" s="560"/>
      <c r="AA11" s="560"/>
      <c r="AB11" s="560"/>
      <c r="AC11" s="560"/>
      <c r="AD11" s="560"/>
      <c r="AE11" s="560"/>
      <c r="AF11" s="560"/>
      <c r="AG11" s="560"/>
      <c r="AH11" s="560"/>
      <c r="AI11" s="557"/>
      <c r="AJ11" s="557"/>
      <c r="AK11" s="557"/>
      <c r="AL11" s="560"/>
      <c r="AM11" s="557"/>
      <c r="AN11" s="557"/>
      <c r="AO11" s="560"/>
      <c r="AP11" s="560"/>
      <c r="AQ11" s="560"/>
      <c r="AR11" s="560"/>
      <c r="AS11" s="557"/>
      <c r="AT11" s="557"/>
      <c r="AU11" s="557"/>
      <c r="AV11" s="557"/>
      <c r="AW11" s="557"/>
      <c r="AX11" s="560"/>
      <c r="AY11" s="557"/>
      <c r="AZ11" s="557"/>
      <c r="BA11" s="557"/>
      <c r="BB11" s="566"/>
    </row>
    <row r="12" spans="2:54" s="17" customFormat="1" ht="12.75" x14ac:dyDescent="0.2">
      <c r="B12" s="564"/>
      <c r="C12" s="560"/>
      <c r="D12" s="560"/>
      <c r="E12" s="560"/>
      <c r="F12" s="560"/>
      <c r="G12" s="557"/>
      <c r="H12" s="557"/>
      <c r="I12" s="560"/>
      <c r="J12" s="557"/>
      <c r="K12" s="557"/>
      <c r="L12" s="560"/>
      <c r="M12" s="560"/>
      <c r="N12" s="560"/>
      <c r="O12" s="560"/>
      <c r="P12" s="560"/>
      <c r="Q12" s="560"/>
      <c r="R12" s="560"/>
      <c r="S12" s="560"/>
      <c r="T12" s="557"/>
      <c r="U12" s="557"/>
      <c r="V12" s="560"/>
      <c r="W12" s="560"/>
      <c r="X12" s="560"/>
      <c r="Y12" s="560"/>
      <c r="Z12" s="560"/>
      <c r="AA12" s="560"/>
      <c r="AB12" s="560"/>
      <c r="AC12" s="560"/>
      <c r="AD12" s="560"/>
      <c r="AE12" s="560"/>
      <c r="AF12" s="560"/>
      <c r="AG12" s="560"/>
      <c r="AH12" s="560"/>
      <c r="AI12" s="557"/>
      <c r="AJ12" s="557"/>
      <c r="AK12" s="557"/>
      <c r="AL12" s="560"/>
      <c r="AM12" s="557"/>
      <c r="AN12" s="557"/>
      <c r="AO12" s="560"/>
      <c r="AP12" s="560"/>
      <c r="AQ12" s="560"/>
      <c r="AR12" s="560"/>
      <c r="AS12" s="557"/>
      <c r="AT12" s="557"/>
      <c r="AU12" s="557"/>
      <c r="AV12" s="557"/>
      <c r="AW12" s="557"/>
      <c r="AX12" s="560"/>
      <c r="AY12" s="557"/>
      <c r="AZ12" s="557"/>
      <c r="BA12" s="557"/>
      <c r="BB12" s="566"/>
    </row>
    <row r="13" spans="2:54" s="17" customFormat="1" ht="12.75" x14ac:dyDescent="0.2">
      <c r="B13" s="564"/>
      <c r="C13" s="560"/>
      <c r="D13" s="560"/>
      <c r="E13" s="560"/>
      <c r="F13" s="560"/>
      <c r="G13" s="558"/>
      <c r="H13" s="558"/>
      <c r="I13" s="560"/>
      <c r="J13" s="558"/>
      <c r="K13" s="558"/>
      <c r="L13" s="560"/>
      <c r="M13" s="560"/>
      <c r="N13" s="560"/>
      <c r="O13" s="560"/>
      <c r="P13" s="560"/>
      <c r="Q13" s="560"/>
      <c r="R13" s="560"/>
      <c r="S13" s="560"/>
      <c r="T13" s="557"/>
      <c r="U13" s="557"/>
      <c r="V13" s="560"/>
      <c r="W13" s="560"/>
      <c r="X13" s="560"/>
      <c r="Y13" s="560"/>
      <c r="Z13" s="560"/>
      <c r="AA13" s="560"/>
      <c r="AB13" s="560"/>
      <c r="AC13" s="560"/>
      <c r="AD13" s="560"/>
      <c r="AE13" s="560"/>
      <c r="AF13" s="560"/>
      <c r="AG13" s="560"/>
      <c r="AH13" s="560"/>
      <c r="AI13" s="558"/>
      <c r="AJ13" s="558"/>
      <c r="AK13" s="558"/>
      <c r="AL13" s="560"/>
      <c r="AM13" s="558"/>
      <c r="AN13" s="558"/>
      <c r="AO13" s="560"/>
      <c r="AP13" s="560"/>
      <c r="AQ13" s="560"/>
      <c r="AR13" s="560"/>
      <c r="AS13" s="558"/>
      <c r="AT13" s="557"/>
      <c r="AU13" s="557"/>
      <c r="AV13" s="557"/>
      <c r="AW13" s="557"/>
      <c r="AX13" s="560"/>
      <c r="AY13" s="557"/>
      <c r="AZ13" s="557"/>
      <c r="BA13" s="557"/>
      <c r="BB13" s="566"/>
    </row>
    <row r="14" spans="2:54" s="17" customFormat="1" ht="12.75" x14ac:dyDescent="0.2">
      <c r="B14" s="567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  <c r="AL14" s="568"/>
      <c r="AM14" s="568"/>
      <c r="AN14" s="568"/>
      <c r="AO14" s="568"/>
      <c r="AP14" s="568"/>
      <c r="AQ14" s="568"/>
      <c r="AR14" s="568"/>
      <c r="AS14" s="568"/>
      <c r="AT14" s="568"/>
      <c r="AU14" s="568"/>
      <c r="AV14" s="568"/>
      <c r="AW14" s="568"/>
      <c r="AX14" s="568"/>
      <c r="AY14" s="568"/>
      <c r="AZ14" s="568"/>
      <c r="BA14" s="568"/>
      <c r="BB14" s="569"/>
    </row>
    <row r="15" spans="2:54" s="17" customFormat="1" ht="15" customHeight="1" x14ac:dyDescent="0.2">
      <c r="B15" s="570" t="s">
        <v>160</v>
      </c>
      <c r="C15" s="560"/>
      <c r="D15" s="560"/>
      <c r="E15" s="560"/>
      <c r="F15" s="560"/>
      <c r="G15" s="560"/>
      <c r="H15" s="560"/>
      <c r="I15" s="556" t="s">
        <v>230</v>
      </c>
      <c r="J15" s="556"/>
      <c r="K15" s="556"/>
      <c r="L15" s="556"/>
      <c r="M15" s="556"/>
      <c r="N15" s="556"/>
      <c r="O15" s="560"/>
      <c r="P15" s="560"/>
      <c r="Q15" s="556"/>
      <c r="R15" s="556"/>
      <c r="S15" s="571" t="s">
        <v>158</v>
      </c>
      <c r="T15" s="556" t="s">
        <v>156</v>
      </c>
      <c r="U15" s="556" t="s">
        <v>156</v>
      </c>
      <c r="V15" s="560"/>
      <c r="W15" s="560"/>
      <c r="X15" s="560"/>
      <c r="Y15" s="560"/>
      <c r="Z15" s="560"/>
      <c r="AA15" s="560"/>
      <c r="AB15" s="560"/>
      <c r="AC15" s="560"/>
      <c r="AD15" s="560" t="s">
        <v>231</v>
      </c>
      <c r="AE15" s="560"/>
      <c r="AF15" s="560"/>
      <c r="AG15" s="560"/>
      <c r="AH15" s="560"/>
      <c r="AI15" s="560"/>
      <c r="AJ15" s="560" t="s">
        <v>157</v>
      </c>
      <c r="AK15" s="556" t="s">
        <v>157</v>
      </c>
      <c r="AL15" s="556" t="s">
        <v>157</v>
      </c>
      <c r="AM15" s="556" t="s">
        <v>157</v>
      </c>
      <c r="AN15" s="556" t="s">
        <v>161</v>
      </c>
      <c r="AO15" s="556" t="s">
        <v>161</v>
      </c>
      <c r="AP15" s="556" t="s">
        <v>161</v>
      </c>
      <c r="AQ15" s="560" t="s">
        <v>161</v>
      </c>
      <c r="AR15" s="560" t="s">
        <v>161</v>
      </c>
      <c r="AS15" s="556" t="s">
        <v>161</v>
      </c>
      <c r="AT15" s="556" t="s">
        <v>156</v>
      </c>
      <c r="AU15" s="556" t="s">
        <v>156</v>
      </c>
      <c r="AV15" s="556" t="s">
        <v>156</v>
      </c>
      <c r="AW15" s="556" t="s">
        <v>156</v>
      </c>
      <c r="AX15" s="559" t="s">
        <v>159</v>
      </c>
      <c r="AY15" s="556" t="s">
        <v>156</v>
      </c>
      <c r="AZ15" s="556" t="s">
        <v>156</v>
      </c>
      <c r="BA15" s="556" t="s">
        <v>156</v>
      </c>
      <c r="BB15" s="565" t="s">
        <v>156</v>
      </c>
    </row>
    <row r="16" spans="2:54" s="17" customFormat="1" ht="12.75" x14ac:dyDescent="0.2">
      <c r="B16" s="570"/>
      <c r="C16" s="560"/>
      <c r="D16" s="560"/>
      <c r="E16" s="560"/>
      <c r="F16" s="560"/>
      <c r="G16" s="560"/>
      <c r="H16" s="560"/>
      <c r="I16" s="557"/>
      <c r="J16" s="557"/>
      <c r="K16" s="557"/>
      <c r="L16" s="557"/>
      <c r="M16" s="557"/>
      <c r="N16" s="557"/>
      <c r="O16" s="560"/>
      <c r="P16" s="560"/>
      <c r="Q16" s="557"/>
      <c r="R16" s="557"/>
      <c r="S16" s="572"/>
      <c r="T16" s="557"/>
      <c r="U16" s="557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57"/>
      <c r="AL16" s="557"/>
      <c r="AM16" s="557"/>
      <c r="AN16" s="557"/>
      <c r="AO16" s="557"/>
      <c r="AP16" s="557"/>
      <c r="AQ16" s="560"/>
      <c r="AR16" s="560"/>
      <c r="AS16" s="557"/>
      <c r="AT16" s="557"/>
      <c r="AU16" s="557"/>
      <c r="AV16" s="557"/>
      <c r="AW16" s="557"/>
      <c r="AX16" s="560"/>
      <c r="AY16" s="557"/>
      <c r="AZ16" s="557"/>
      <c r="BA16" s="557"/>
      <c r="BB16" s="566"/>
    </row>
    <row r="17" spans="2:54" s="17" customFormat="1" ht="12.75" x14ac:dyDescent="0.2">
      <c r="B17" s="570"/>
      <c r="C17" s="560"/>
      <c r="D17" s="560"/>
      <c r="E17" s="560"/>
      <c r="F17" s="560"/>
      <c r="G17" s="560"/>
      <c r="H17" s="560"/>
      <c r="I17" s="557"/>
      <c r="J17" s="557"/>
      <c r="K17" s="557"/>
      <c r="L17" s="557"/>
      <c r="M17" s="557"/>
      <c r="N17" s="557"/>
      <c r="O17" s="560"/>
      <c r="P17" s="560"/>
      <c r="Q17" s="557"/>
      <c r="R17" s="557"/>
      <c r="S17" s="572"/>
      <c r="T17" s="557"/>
      <c r="U17" s="557"/>
      <c r="V17" s="560"/>
      <c r="W17" s="560"/>
      <c r="X17" s="560"/>
      <c r="Y17" s="560"/>
      <c r="Z17" s="560"/>
      <c r="AA17" s="560"/>
      <c r="AB17" s="560"/>
      <c r="AC17" s="560"/>
      <c r="AD17" s="560"/>
      <c r="AE17" s="560"/>
      <c r="AF17" s="560"/>
      <c r="AG17" s="560"/>
      <c r="AH17" s="560"/>
      <c r="AI17" s="560"/>
      <c r="AJ17" s="560"/>
      <c r="AK17" s="557"/>
      <c r="AL17" s="557"/>
      <c r="AM17" s="557"/>
      <c r="AN17" s="557"/>
      <c r="AO17" s="557"/>
      <c r="AP17" s="557"/>
      <c r="AQ17" s="560"/>
      <c r="AR17" s="560"/>
      <c r="AS17" s="557"/>
      <c r="AT17" s="557"/>
      <c r="AU17" s="557"/>
      <c r="AV17" s="557"/>
      <c r="AW17" s="557"/>
      <c r="AX17" s="560"/>
      <c r="AY17" s="557"/>
      <c r="AZ17" s="557"/>
      <c r="BA17" s="557"/>
      <c r="BB17" s="566"/>
    </row>
    <row r="18" spans="2:54" s="17" customFormat="1" ht="12.75" x14ac:dyDescent="0.2">
      <c r="B18" s="570"/>
      <c r="C18" s="560"/>
      <c r="D18" s="560"/>
      <c r="E18" s="560"/>
      <c r="F18" s="560"/>
      <c r="G18" s="560"/>
      <c r="H18" s="560"/>
      <c r="I18" s="557"/>
      <c r="J18" s="557"/>
      <c r="K18" s="557"/>
      <c r="L18" s="557"/>
      <c r="M18" s="557"/>
      <c r="N18" s="557"/>
      <c r="O18" s="560"/>
      <c r="P18" s="560"/>
      <c r="Q18" s="557"/>
      <c r="R18" s="557"/>
      <c r="S18" s="572"/>
      <c r="T18" s="557"/>
      <c r="U18" s="557"/>
      <c r="V18" s="560"/>
      <c r="W18" s="560"/>
      <c r="X18" s="560"/>
      <c r="Y18" s="560"/>
      <c r="Z18" s="560"/>
      <c r="AA18" s="560"/>
      <c r="AB18" s="560"/>
      <c r="AC18" s="560"/>
      <c r="AD18" s="560"/>
      <c r="AE18" s="560"/>
      <c r="AF18" s="560"/>
      <c r="AG18" s="560"/>
      <c r="AH18" s="560"/>
      <c r="AI18" s="560"/>
      <c r="AJ18" s="560"/>
      <c r="AK18" s="557"/>
      <c r="AL18" s="557"/>
      <c r="AM18" s="557"/>
      <c r="AN18" s="557"/>
      <c r="AO18" s="557"/>
      <c r="AP18" s="557"/>
      <c r="AQ18" s="560"/>
      <c r="AR18" s="560"/>
      <c r="AS18" s="557"/>
      <c r="AT18" s="557"/>
      <c r="AU18" s="557"/>
      <c r="AV18" s="557"/>
      <c r="AW18" s="557"/>
      <c r="AX18" s="560"/>
      <c r="AY18" s="557"/>
      <c r="AZ18" s="557"/>
      <c r="BA18" s="557"/>
      <c r="BB18" s="566"/>
    </row>
    <row r="19" spans="2:54" s="17" customFormat="1" ht="12.75" x14ac:dyDescent="0.2">
      <c r="B19" s="570"/>
      <c r="C19" s="560"/>
      <c r="D19" s="560"/>
      <c r="E19" s="560"/>
      <c r="F19" s="560"/>
      <c r="G19" s="560"/>
      <c r="H19" s="560"/>
      <c r="I19" s="557"/>
      <c r="J19" s="557"/>
      <c r="K19" s="557"/>
      <c r="L19" s="557"/>
      <c r="M19" s="557"/>
      <c r="N19" s="557"/>
      <c r="O19" s="560"/>
      <c r="P19" s="560"/>
      <c r="Q19" s="557"/>
      <c r="R19" s="557"/>
      <c r="S19" s="572"/>
      <c r="T19" s="557"/>
      <c r="U19" s="557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60"/>
      <c r="AJ19" s="560"/>
      <c r="AK19" s="557"/>
      <c r="AL19" s="557"/>
      <c r="AM19" s="557"/>
      <c r="AN19" s="557"/>
      <c r="AO19" s="557"/>
      <c r="AP19" s="557"/>
      <c r="AQ19" s="560"/>
      <c r="AR19" s="560"/>
      <c r="AS19" s="557"/>
      <c r="AT19" s="557"/>
      <c r="AU19" s="557"/>
      <c r="AV19" s="557"/>
      <c r="AW19" s="557"/>
      <c r="AX19" s="560"/>
      <c r="AY19" s="557"/>
      <c r="AZ19" s="557"/>
      <c r="BA19" s="557"/>
      <c r="BB19" s="566"/>
    </row>
    <row r="20" spans="2:54" s="17" customFormat="1" ht="12.75" x14ac:dyDescent="0.2">
      <c r="B20" s="570"/>
      <c r="C20" s="560"/>
      <c r="D20" s="560"/>
      <c r="E20" s="560"/>
      <c r="F20" s="560"/>
      <c r="G20" s="560"/>
      <c r="H20" s="560"/>
      <c r="I20" s="558"/>
      <c r="J20" s="558"/>
      <c r="K20" s="558"/>
      <c r="L20" s="558"/>
      <c r="M20" s="558"/>
      <c r="N20" s="558"/>
      <c r="O20" s="560"/>
      <c r="P20" s="560"/>
      <c r="Q20" s="558"/>
      <c r="R20" s="558"/>
      <c r="S20" s="573"/>
      <c r="T20" s="557"/>
      <c r="U20" s="557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58"/>
      <c r="AL20" s="558"/>
      <c r="AM20" s="558"/>
      <c r="AN20" s="558"/>
      <c r="AO20" s="558"/>
      <c r="AP20" s="558"/>
      <c r="AQ20" s="560"/>
      <c r="AR20" s="560"/>
      <c r="AS20" s="558"/>
      <c r="AT20" s="557"/>
      <c r="AU20" s="557"/>
      <c r="AV20" s="557"/>
      <c r="AW20" s="557"/>
      <c r="AX20" s="560"/>
      <c r="AY20" s="557"/>
      <c r="AZ20" s="557"/>
      <c r="BA20" s="557"/>
      <c r="BB20" s="566"/>
    </row>
    <row r="21" spans="2:54" s="17" customFormat="1" ht="12.75" x14ac:dyDescent="0.2">
      <c r="B21" s="567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  <c r="AL21" s="568"/>
      <c r="AM21" s="568"/>
      <c r="AN21" s="568"/>
      <c r="AO21" s="568"/>
      <c r="AP21" s="568"/>
      <c r="AQ21" s="568"/>
      <c r="AR21" s="568"/>
      <c r="AS21" s="568"/>
      <c r="AT21" s="568"/>
      <c r="AU21" s="568"/>
      <c r="AV21" s="568"/>
      <c r="AW21" s="568"/>
      <c r="AX21" s="568"/>
      <c r="AY21" s="568"/>
      <c r="AZ21" s="568"/>
      <c r="BA21" s="568"/>
      <c r="BB21" s="569"/>
    </row>
    <row r="22" spans="2:54" s="17" customFormat="1" ht="12.75" x14ac:dyDescent="0.2">
      <c r="B22" s="570" t="s">
        <v>171</v>
      </c>
      <c r="C22" s="560"/>
      <c r="D22" s="560"/>
      <c r="E22" s="560"/>
      <c r="F22" s="560"/>
      <c r="G22" s="560" t="s">
        <v>233</v>
      </c>
      <c r="H22" s="556"/>
      <c r="I22" s="556" t="s">
        <v>157</v>
      </c>
      <c r="J22" s="560" t="s">
        <v>157</v>
      </c>
      <c r="K22" s="560" t="s">
        <v>157</v>
      </c>
      <c r="L22" s="560" t="s">
        <v>157</v>
      </c>
      <c r="M22" s="560" t="s">
        <v>161</v>
      </c>
      <c r="N22" s="560" t="s">
        <v>161</v>
      </c>
      <c r="O22" s="560" t="s">
        <v>161</v>
      </c>
      <c r="P22" s="560" t="s">
        <v>161</v>
      </c>
      <c r="Q22" s="556" t="s">
        <v>161</v>
      </c>
      <c r="R22" s="556" t="s">
        <v>161</v>
      </c>
      <c r="S22" s="556" t="s">
        <v>161</v>
      </c>
      <c r="T22" s="559" t="s">
        <v>156</v>
      </c>
      <c r="U22" s="559" t="s">
        <v>156</v>
      </c>
      <c r="V22" s="577" t="s">
        <v>157</v>
      </c>
      <c r="W22" s="577" t="s">
        <v>157</v>
      </c>
      <c r="X22" s="577" t="s">
        <v>157</v>
      </c>
      <c r="Y22" s="577" t="s">
        <v>157</v>
      </c>
      <c r="Z22" s="577" t="s">
        <v>157</v>
      </c>
      <c r="AA22" s="577" t="s">
        <v>157</v>
      </c>
      <c r="AB22" s="577" t="s">
        <v>157</v>
      </c>
      <c r="AC22" s="577" t="s">
        <v>157</v>
      </c>
      <c r="AD22" s="577" t="s">
        <v>157</v>
      </c>
      <c r="AE22" s="577" t="s">
        <v>161</v>
      </c>
      <c r="AF22" s="556" t="s">
        <v>161</v>
      </c>
      <c r="AG22" s="556" t="s">
        <v>161</v>
      </c>
      <c r="AH22" s="556" t="s">
        <v>161</v>
      </c>
      <c r="AI22" s="556" t="s">
        <v>161</v>
      </c>
      <c r="AJ22" s="577" t="s">
        <v>161</v>
      </c>
      <c r="AK22" s="577" t="s">
        <v>161</v>
      </c>
      <c r="AL22" s="577" t="s">
        <v>161</v>
      </c>
      <c r="AM22" s="577" t="s">
        <v>161</v>
      </c>
      <c r="AN22" s="571" t="s">
        <v>158</v>
      </c>
      <c r="AO22" s="577" t="s">
        <v>158</v>
      </c>
      <c r="AP22" s="577" t="s">
        <v>158</v>
      </c>
      <c r="AQ22" s="560" t="s">
        <v>162</v>
      </c>
      <c r="AR22" s="560" t="s">
        <v>162</v>
      </c>
      <c r="AS22" s="560" t="s">
        <v>162</v>
      </c>
      <c r="AT22" s="560" t="s">
        <v>172</v>
      </c>
      <c r="AU22" s="560" t="s">
        <v>172</v>
      </c>
      <c r="AV22" s="560" t="s">
        <v>172</v>
      </c>
      <c r="AW22" s="560" t="s">
        <v>172</v>
      </c>
      <c r="AX22" s="560" t="s">
        <v>172</v>
      </c>
      <c r="AY22" s="560" t="s">
        <v>172</v>
      </c>
      <c r="AZ22" s="560" t="s">
        <v>172</v>
      </c>
      <c r="BA22" s="560" t="s">
        <v>172</v>
      </c>
      <c r="BB22" s="581" t="s">
        <v>172</v>
      </c>
    </row>
    <row r="23" spans="2:54" s="17" customFormat="1" ht="12.75" x14ac:dyDescent="0.2">
      <c r="B23" s="570"/>
      <c r="C23" s="560"/>
      <c r="D23" s="560"/>
      <c r="E23" s="560"/>
      <c r="F23" s="560"/>
      <c r="G23" s="560"/>
      <c r="H23" s="557"/>
      <c r="I23" s="557"/>
      <c r="J23" s="560"/>
      <c r="K23" s="560"/>
      <c r="L23" s="560"/>
      <c r="M23" s="560"/>
      <c r="N23" s="560"/>
      <c r="O23" s="560"/>
      <c r="P23" s="560"/>
      <c r="Q23" s="557"/>
      <c r="R23" s="557"/>
      <c r="S23" s="557"/>
      <c r="T23" s="559"/>
      <c r="U23" s="559"/>
      <c r="V23" s="578"/>
      <c r="W23" s="578"/>
      <c r="X23" s="578"/>
      <c r="Y23" s="578"/>
      <c r="Z23" s="578"/>
      <c r="AA23" s="578"/>
      <c r="AB23" s="578"/>
      <c r="AC23" s="578"/>
      <c r="AD23" s="578"/>
      <c r="AE23" s="578"/>
      <c r="AF23" s="557"/>
      <c r="AG23" s="557"/>
      <c r="AH23" s="557"/>
      <c r="AI23" s="557"/>
      <c r="AJ23" s="578"/>
      <c r="AK23" s="578"/>
      <c r="AL23" s="578"/>
      <c r="AM23" s="578"/>
      <c r="AN23" s="572"/>
      <c r="AO23" s="578"/>
      <c r="AP23" s="578"/>
      <c r="AQ23" s="560"/>
      <c r="AR23" s="560"/>
      <c r="AS23" s="560"/>
      <c r="AT23" s="560"/>
      <c r="AU23" s="560"/>
      <c r="AV23" s="560"/>
      <c r="AW23" s="560"/>
      <c r="AX23" s="560"/>
      <c r="AY23" s="560"/>
      <c r="AZ23" s="560"/>
      <c r="BA23" s="560"/>
      <c r="BB23" s="581"/>
    </row>
    <row r="24" spans="2:54" s="17" customFormat="1" ht="12.75" x14ac:dyDescent="0.2">
      <c r="B24" s="570"/>
      <c r="C24" s="560"/>
      <c r="D24" s="560"/>
      <c r="E24" s="560"/>
      <c r="F24" s="560"/>
      <c r="G24" s="560"/>
      <c r="H24" s="557"/>
      <c r="I24" s="557"/>
      <c r="J24" s="560"/>
      <c r="K24" s="560"/>
      <c r="L24" s="560"/>
      <c r="M24" s="560"/>
      <c r="N24" s="560"/>
      <c r="O24" s="560"/>
      <c r="P24" s="560"/>
      <c r="Q24" s="557"/>
      <c r="R24" s="557"/>
      <c r="S24" s="557"/>
      <c r="T24" s="559"/>
      <c r="U24" s="559"/>
      <c r="V24" s="578"/>
      <c r="W24" s="578"/>
      <c r="X24" s="578"/>
      <c r="Y24" s="578"/>
      <c r="Z24" s="578"/>
      <c r="AA24" s="578"/>
      <c r="AB24" s="578"/>
      <c r="AC24" s="578"/>
      <c r="AD24" s="578"/>
      <c r="AE24" s="578"/>
      <c r="AF24" s="557"/>
      <c r="AG24" s="557"/>
      <c r="AH24" s="557"/>
      <c r="AI24" s="557"/>
      <c r="AJ24" s="578"/>
      <c r="AK24" s="578"/>
      <c r="AL24" s="578"/>
      <c r="AM24" s="578"/>
      <c r="AN24" s="572"/>
      <c r="AO24" s="578"/>
      <c r="AP24" s="578"/>
      <c r="AQ24" s="560"/>
      <c r="AR24" s="560"/>
      <c r="AS24" s="560"/>
      <c r="AT24" s="560"/>
      <c r="AU24" s="560"/>
      <c r="AV24" s="560"/>
      <c r="AW24" s="560"/>
      <c r="AX24" s="560"/>
      <c r="AY24" s="560"/>
      <c r="AZ24" s="560"/>
      <c r="BA24" s="560"/>
      <c r="BB24" s="581"/>
    </row>
    <row r="25" spans="2:54" s="17" customFormat="1" ht="12.75" x14ac:dyDescent="0.2">
      <c r="B25" s="570"/>
      <c r="C25" s="560"/>
      <c r="D25" s="560"/>
      <c r="E25" s="560"/>
      <c r="F25" s="560"/>
      <c r="G25" s="560"/>
      <c r="H25" s="557"/>
      <c r="I25" s="557"/>
      <c r="J25" s="560"/>
      <c r="K25" s="560"/>
      <c r="L25" s="560"/>
      <c r="M25" s="560"/>
      <c r="N25" s="560"/>
      <c r="O25" s="560"/>
      <c r="P25" s="560"/>
      <c r="Q25" s="557"/>
      <c r="R25" s="557"/>
      <c r="S25" s="557"/>
      <c r="T25" s="559"/>
      <c r="U25" s="559"/>
      <c r="V25" s="578"/>
      <c r="W25" s="578"/>
      <c r="X25" s="578"/>
      <c r="Y25" s="578"/>
      <c r="Z25" s="578"/>
      <c r="AA25" s="578"/>
      <c r="AB25" s="578"/>
      <c r="AC25" s="578"/>
      <c r="AD25" s="578"/>
      <c r="AE25" s="578"/>
      <c r="AF25" s="557"/>
      <c r="AG25" s="557"/>
      <c r="AH25" s="557"/>
      <c r="AI25" s="557"/>
      <c r="AJ25" s="578"/>
      <c r="AK25" s="578"/>
      <c r="AL25" s="578"/>
      <c r="AM25" s="578"/>
      <c r="AN25" s="572"/>
      <c r="AO25" s="578"/>
      <c r="AP25" s="578"/>
      <c r="AQ25" s="560"/>
      <c r="AR25" s="560"/>
      <c r="AS25" s="560"/>
      <c r="AT25" s="560"/>
      <c r="AU25" s="560"/>
      <c r="AV25" s="560"/>
      <c r="AW25" s="560"/>
      <c r="AX25" s="560"/>
      <c r="AY25" s="560"/>
      <c r="AZ25" s="560"/>
      <c r="BA25" s="560"/>
      <c r="BB25" s="581"/>
    </row>
    <row r="26" spans="2:54" s="17" customFormat="1" ht="12.75" x14ac:dyDescent="0.2">
      <c r="B26" s="570"/>
      <c r="C26" s="560"/>
      <c r="D26" s="560"/>
      <c r="E26" s="560"/>
      <c r="F26" s="560"/>
      <c r="G26" s="560"/>
      <c r="H26" s="557"/>
      <c r="I26" s="557"/>
      <c r="J26" s="560"/>
      <c r="K26" s="560"/>
      <c r="L26" s="560"/>
      <c r="M26" s="560"/>
      <c r="N26" s="560"/>
      <c r="O26" s="560"/>
      <c r="P26" s="560"/>
      <c r="Q26" s="557"/>
      <c r="R26" s="557"/>
      <c r="S26" s="557"/>
      <c r="T26" s="559"/>
      <c r="U26" s="559"/>
      <c r="V26" s="578"/>
      <c r="W26" s="578"/>
      <c r="X26" s="578"/>
      <c r="Y26" s="578"/>
      <c r="Z26" s="578"/>
      <c r="AA26" s="578"/>
      <c r="AB26" s="578"/>
      <c r="AC26" s="578"/>
      <c r="AD26" s="578"/>
      <c r="AE26" s="578"/>
      <c r="AF26" s="557"/>
      <c r="AG26" s="557"/>
      <c r="AH26" s="557"/>
      <c r="AI26" s="557"/>
      <c r="AJ26" s="578"/>
      <c r="AK26" s="578"/>
      <c r="AL26" s="578"/>
      <c r="AM26" s="578"/>
      <c r="AN26" s="572"/>
      <c r="AO26" s="578"/>
      <c r="AP26" s="578"/>
      <c r="AQ26" s="560"/>
      <c r="AR26" s="560"/>
      <c r="AS26" s="560"/>
      <c r="AT26" s="560"/>
      <c r="AU26" s="560"/>
      <c r="AV26" s="560"/>
      <c r="AW26" s="560"/>
      <c r="AX26" s="560"/>
      <c r="AY26" s="560"/>
      <c r="AZ26" s="560"/>
      <c r="BA26" s="560"/>
      <c r="BB26" s="581"/>
    </row>
    <row r="27" spans="2:54" s="17" customFormat="1" ht="13.5" thickBot="1" x14ac:dyDescent="0.25">
      <c r="B27" s="575"/>
      <c r="C27" s="574"/>
      <c r="D27" s="574"/>
      <c r="E27" s="574"/>
      <c r="F27" s="574"/>
      <c r="G27" s="574"/>
      <c r="H27" s="576"/>
      <c r="I27" s="576"/>
      <c r="J27" s="574"/>
      <c r="K27" s="574"/>
      <c r="L27" s="574"/>
      <c r="M27" s="574"/>
      <c r="N27" s="574"/>
      <c r="O27" s="574"/>
      <c r="P27" s="574"/>
      <c r="Q27" s="576"/>
      <c r="R27" s="576"/>
      <c r="S27" s="576"/>
      <c r="T27" s="580"/>
      <c r="U27" s="580"/>
      <c r="V27" s="579"/>
      <c r="W27" s="579"/>
      <c r="X27" s="579"/>
      <c r="Y27" s="579"/>
      <c r="Z27" s="579"/>
      <c r="AA27" s="579"/>
      <c r="AB27" s="579"/>
      <c r="AC27" s="579"/>
      <c r="AD27" s="579"/>
      <c r="AE27" s="579"/>
      <c r="AF27" s="576"/>
      <c r="AG27" s="576"/>
      <c r="AH27" s="576"/>
      <c r="AI27" s="576"/>
      <c r="AJ27" s="579"/>
      <c r="AK27" s="579"/>
      <c r="AL27" s="579"/>
      <c r="AM27" s="579"/>
      <c r="AN27" s="573"/>
      <c r="AO27" s="579"/>
      <c r="AP27" s="579"/>
      <c r="AQ27" s="574"/>
      <c r="AR27" s="574"/>
      <c r="AS27" s="574"/>
      <c r="AT27" s="574"/>
      <c r="AU27" s="574"/>
      <c r="AV27" s="574"/>
      <c r="AW27" s="574"/>
      <c r="AX27" s="574"/>
      <c r="AY27" s="574"/>
      <c r="AZ27" s="574"/>
      <c r="BA27" s="574"/>
      <c r="BB27" s="582"/>
    </row>
    <row r="28" spans="2:54" s="19" customFormat="1" ht="12.75" x14ac:dyDescent="0.2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</row>
    <row r="29" spans="2:54" s="17" customFormat="1" x14ac:dyDescent="0.25">
      <c r="B29" s="20" t="s">
        <v>163</v>
      </c>
      <c r="C29" s="18"/>
      <c r="D29" s="18"/>
      <c r="E29" s="18"/>
      <c r="F29" s="18"/>
      <c r="G29" s="18"/>
      <c r="H29" s="18"/>
      <c r="I29" s="18"/>
      <c r="J29" s="21"/>
      <c r="K29" s="22" t="s">
        <v>164</v>
      </c>
      <c r="L29" s="18" t="s">
        <v>165</v>
      </c>
      <c r="M29" s="18"/>
      <c r="N29" s="18"/>
      <c r="O29" s="18"/>
      <c r="P29" s="18"/>
      <c r="Q29" s="18"/>
      <c r="R29" s="18"/>
      <c r="S29" s="18"/>
      <c r="T29" s="18"/>
      <c r="U29" s="18"/>
      <c r="V29" s="23" t="s">
        <v>157</v>
      </c>
      <c r="W29" s="22" t="s">
        <v>164</v>
      </c>
      <c r="X29" s="18" t="s">
        <v>166</v>
      </c>
      <c r="Y29" s="18"/>
      <c r="Z29" s="18"/>
      <c r="AA29" s="18"/>
      <c r="AB29" s="18"/>
      <c r="AC29" s="18"/>
      <c r="AD29" s="18"/>
      <c r="AP29" s="24" t="s">
        <v>172</v>
      </c>
      <c r="AQ29" s="22" t="s">
        <v>164</v>
      </c>
      <c r="AR29" s="17" t="s">
        <v>173</v>
      </c>
      <c r="AX29" s="18"/>
      <c r="AY29" s="18"/>
      <c r="AZ29" s="18"/>
      <c r="BA29" s="18"/>
      <c r="BB29" s="18"/>
    </row>
    <row r="30" spans="2:54" s="17" customFormat="1" ht="12.75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</row>
    <row r="31" spans="2:54" s="17" customFormat="1" ht="12.75" x14ac:dyDescent="0.2">
      <c r="B31" s="18"/>
      <c r="C31" s="18"/>
      <c r="D31" s="18"/>
      <c r="E31" s="18"/>
      <c r="F31" s="18"/>
      <c r="G31" s="18"/>
      <c r="H31" s="18"/>
      <c r="I31" s="18"/>
      <c r="J31" s="23" t="s">
        <v>158</v>
      </c>
      <c r="K31" s="22" t="s">
        <v>164</v>
      </c>
      <c r="L31" s="18" t="s">
        <v>167</v>
      </c>
      <c r="M31" s="18"/>
      <c r="N31" s="18"/>
      <c r="O31" s="18"/>
      <c r="P31" s="18"/>
      <c r="Q31" s="18"/>
      <c r="R31" s="18"/>
      <c r="S31" s="18"/>
      <c r="T31" s="18"/>
      <c r="U31" s="18"/>
      <c r="V31" s="23" t="s">
        <v>161</v>
      </c>
      <c r="W31" s="22" t="s">
        <v>164</v>
      </c>
      <c r="X31" s="18" t="s">
        <v>168</v>
      </c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25" t="s">
        <v>162</v>
      </c>
      <c r="AQ31" s="22" t="s">
        <v>164</v>
      </c>
      <c r="AR31" s="18" t="s">
        <v>169</v>
      </c>
      <c r="AS31" s="18"/>
      <c r="AT31" s="18"/>
      <c r="AU31" s="18"/>
      <c r="AV31" s="18"/>
      <c r="AW31" s="18"/>
      <c r="AX31" s="18"/>
      <c r="AY31" s="18"/>
      <c r="AZ31" s="18"/>
      <c r="BA31" s="18"/>
      <c r="BB31" s="18"/>
    </row>
    <row r="32" spans="2:54" s="14" customFormat="1" x14ac:dyDescent="0.25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</row>
    <row r="33" spans="2:54" s="14" customFormat="1" x14ac:dyDescent="0.25">
      <c r="B33" s="16"/>
      <c r="C33" s="16"/>
      <c r="D33" s="16"/>
      <c r="E33" s="16"/>
      <c r="F33" s="16"/>
      <c r="G33" s="16"/>
      <c r="H33" s="16"/>
      <c r="I33" s="16"/>
      <c r="J33" s="23" t="s">
        <v>156</v>
      </c>
      <c r="K33" s="22" t="s">
        <v>164</v>
      </c>
      <c r="L33" s="18" t="s">
        <v>170</v>
      </c>
      <c r="M33" s="18"/>
      <c r="N33" s="18"/>
      <c r="O33" s="16"/>
      <c r="P33" s="16"/>
      <c r="Q33" s="16"/>
      <c r="R33" s="16"/>
      <c r="S33" s="16"/>
      <c r="T33" s="16"/>
      <c r="U33" s="16"/>
      <c r="V33" s="22"/>
      <c r="W33" s="22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6"/>
      <c r="AP33" s="16"/>
      <c r="AQ33" s="16"/>
      <c r="AR33" s="16"/>
      <c r="AS33" s="16"/>
      <c r="AT33" s="16"/>
      <c r="AU33" s="26"/>
      <c r="AV33" s="16"/>
      <c r="AW33" s="16"/>
      <c r="AX33" s="16"/>
      <c r="AY33" s="16"/>
      <c r="AZ33" s="16"/>
      <c r="BA33" s="16"/>
      <c r="BB33" s="16"/>
    </row>
  </sheetData>
  <mergeCells count="227">
    <mergeCell ref="AN22:AN27"/>
    <mergeCell ref="AC22:AC27"/>
    <mergeCell ref="AD22:AD27"/>
    <mergeCell ref="AE22:AE27"/>
    <mergeCell ref="AF22:AF27"/>
    <mergeCell ref="AG22:AG27"/>
    <mergeCell ref="AH22:AH27"/>
    <mergeCell ref="BA22:BA27"/>
    <mergeCell ref="BB22:BB27"/>
    <mergeCell ref="AU22:AU27"/>
    <mergeCell ref="AV22:AV27"/>
    <mergeCell ref="AW22:AW27"/>
    <mergeCell ref="AX22:AX27"/>
    <mergeCell ref="AY22:AY27"/>
    <mergeCell ref="AZ22:AZ27"/>
    <mergeCell ref="AO22:AO27"/>
    <mergeCell ref="AP22:AP27"/>
    <mergeCell ref="AQ22:AQ27"/>
    <mergeCell ref="AR22:AR27"/>
    <mergeCell ref="AS22:AS27"/>
    <mergeCell ref="AT22:AT27"/>
    <mergeCell ref="S22:S27"/>
    <mergeCell ref="T22:T27"/>
    <mergeCell ref="U22:U27"/>
    <mergeCell ref="V22:V27"/>
    <mergeCell ref="AI22:AI27"/>
    <mergeCell ref="AJ22:AJ27"/>
    <mergeCell ref="AK22:AK27"/>
    <mergeCell ref="AL22:AL27"/>
    <mergeCell ref="AM22:AM27"/>
    <mergeCell ref="K22:K27"/>
    <mergeCell ref="L22:L27"/>
    <mergeCell ref="M22:M27"/>
    <mergeCell ref="N22:N27"/>
    <mergeCell ref="O22:O27"/>
    <mergeCell ref="P22:P27"/>
    <mergeCell ref="B21:BB21"/>
    <mergeCell ref="B22:B27"/>
    <mergeCell ref="C22:C27"/>
    <mergeCell ref="D22:D27"/>
    <mergeCell ref="E22:E27"/>
    <mergeCell ref="F22:F27"/>
    <mergeCell ref="G22:G27"/>
    <mergeCell ref="H22:H27"/>
    <mergeCell ref="I22:I27"/>
    <mergeCell ref="J22:J27"/>
    <mergeCell ref="W22:W27"/>
    <mergeCell ref="X22:X27"/>
    <mergeCell ref="Y22:Y27"/>
    <mergeCell ref="Z22:Z27"/>
    <mergeCell ref="AA22:AA27"/>
    <mergeCell ref="AB22:AB27"/>
    <mergeCell ref="Q22:Q27"/>
    <mergeCell ref="R22:R27"/>
    <mergeCell ref="AX15:AX20"/>
    <mergeCell ref="AY15:AY20"/>
    <mergeCell ref="AZ15:AZ20"/>
    <mergeCell ref="BA15:BA20"/>
    <mergeCell ref="BB15:BB20"/>
    <mergeCell ref="AR15:AR20"/>
    <mergeCell ref="AS15:AS20"/>
    <mergeCell ref="AT15:AT20"/>
    <mergeCell ref="AU15:AU20"/>
    <mergeCell ref="AV15:AV20"/>
    <mergeCell ref="AW15:AW20"/>
    <mergeCell ref="AL15:AL20"/>
    <mergeCell ref="AM15:AM20"/>
    <mergeCell ref="AN15:AN20"/>
    <mergeCell ref="AO15:AO20"/>
    <mergeCell ref="AP15:AP20"/>
    <mergeCell ref="AQ15:AQ20"/>
    <mergeCell ref="AF15:AF20"/>
    <mergeCell ref="AG15:AG20"/>
    <mergeCell ref="AH15:AH20"/>
    <mergeCell ref="AI15:AI20"/>
    <mergeCell ref="AJ15:AJ20"/>
    <mergeCell ref="AK15:AK20"/>
    <mergeCell ref="Z15:Z20"/>
    <mergeCell ref="AA15:AA20"/>
    <mergeCell ref="AB15:AB20"/>
    <mergeCell ref="AC15:AC20"/>
    <mergeCell ref="AD15:AD20"/>
    <mergeCell ref="AE15:AE20"/>
    <mergeCell ref="T15:T20"/>
    <mergeCell ref="U15:U20"/>
    <mergeCell ref="V15:V20"/>
    <mergeCell ref="W15:W20"/>
    <mergeCell ref="X15:X20"/>
    <mergeCell ref="Y15:Y20"/>
    <mergeCell ref="Q15:Q20"/>
    <mergeCell ref="R15:R20"/>
    <mergeCell ref="S15:S20"/>
    <mergeCell ref="H15:H20"/>
    <mergeCell ref="I15:I20"/>
    <mergeCell ref="J15:J20"/>
    <mergeCell ref="K15:K20"/>
    <mergeCell ref="L15:L20"/>
    <mergeCell ref="M15:M20"/>
    <mergeCell ref="B14:BB14"/>
    <mergeCell ref="B15:B20"/>
    <mergeCell ref="C15:C20"/>
    <mergeCell ref="D15:D20"/>
    <mergeCell ref="E15:E20"/>
    <mergeCell ref="F15:F20"/>
    <mergeCell ref="G15:G20"/>
    <mergeCell ref="AT8:AT13"/>
    <mergeCell ref="AU8:AU13"/>
    <mergeCell ref="AV8:AV13"/>
    <mergeCell ref="AW8:AW13"/>
    <mergeCell ref="AX8:AX13"/>
    <mergeCell ref="AY8:AY13"/>
    <mergeCell ref="AN8:AN13"/>
    <mergeCell ref="AO8:AO13"/>
    <mergeCell ref="AP8:AP13"/>
    <mergeCell ref="AQ8:AQ13"/>
    <mergeCell ref="AR8:AR13"/>
    <mergeCell ref="AS8:AS13"/>
    <mergeCell ref="AH8:AH13"/>
    <mergeCell ref="AI8:AI13"/>
    <mergeCell ref="N15:N20"/>
    <mergeCell ref="O15:O20"/>
    <mergeCell ref="P15:P20"/>
    <mergeCell ref="AB8:AB13"/>
    <mergeCell ref="AC8:AC13"/>
    <mergeCell ref="AD8:AD13"/>
    <mergeCell ref="AE8:AE13"/>
    <mergeCell ref="AF8:AF13"/>
    <mergeCell ref="AG8:AG13"/>
    <mergeCell ref="AZ8:AZ13"/>
    <mergeCell ref="BA8:BA13"/>
    <mergeCell ref="BB8:BB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Y8:Y13"/>
    <mergeCell ref="Z8:Z13"/>
    <mergeCell ref="AA8:AA13"/>
    <mergeCell ref="AM4:AM5"/>
    <mergeCell ref="AN4:AN5"/>
    <mergeCell ref="U4:U5"/>
    <mergeCell ref="V4:V5"/>
    <mergeCell ref="W4:W5"/>
    <mergeCell ref="Y4:Y5"/>
    <mergeCell ref="Z4:Z5"/>
    <mergeCell ref="AA4:AA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S8:S13"/>
    <mergeCell ref="T8:T13"/>
    <mergeCell ref="U8:U13"/>
    <mergeCell ref="AJ8:AJ13"/>
    <mergeCell ref="AK8:AK13"/>
    <mergeCell ref="AL8:AL13"/>
    <mergeCell ref="AM8:AM13"/>
    <mergeCell ref="P4:P5"/>
    <mergeCell ref="Q4:Q5"/>
    <mergeCell ref="R4:R5"/>
    <mergeCell ref="S4:S5"/>
    <mergeCell ref="AY3:BB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</mergeCells>
  <printOptions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ignoredErrors>
    <ignoredError sqref="B9:E13 B16:E20 B22 B8:E8 G8:H8 AC8:AD8 B15:E15 G15:H15 AC15 AT8:AX8 T15:AA15 AU15:AX15 G9:AA13 G16:P20 T16:AA20 AC9:AP13 AC16:AN20 AT9:AX13 AT16:AX20 J8:AA8 AF8:AP8 J15:P15 AE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"/>
  <sheetViews>
    <sheetView zoomScale="73" zoomScaleNormal="73" workbookViewId="0">
      <selection activeCell="B1" sqref="B1:I11"/>
    </sheetView>
  </sheetViews>
  <sheetFormatPr defaultColWidth="9.140625" defaultRowHeight="15" x14ac:dyDescent="0.25"/>
  <cols>
    <col min="1" max="1" width="3.42578125" style="13" customWidth="1"/>
    <col min="2" max="2" width="15" style="13" customWidth="1"/>
    <col min="3" max="3" width="24.5703125" style="13" customWidth="1"/>
    <col min="4" max="4" width="19.7109375" style="13" customWidth="1"/>
    <col min="5" max="5" width="15" style="13" customWidth="1"/>
    <col min="6" max="6" width="20.85546875" style="13" customWidth="1"/>
    <col min="7" max="7" width="19.7109375" style="13" customWidth="1"/>
    <col min="8" max="9" width="15" style="13" customWidth="1"/>
    <col min="10" max="16384" width="9.140625" style="13"/>
  </cols>
  <sheetData>
    <row r="1" spans="2:9" ht="15.75" x14ac:dyDescent="0.25">
      <c r="B1" s="583" t="s">
        <v>185</v>
      </c>
      <c r="C1" s="583"/>
      <c r="D1" s="583"/>
      <c r="E1" s="583"/>
      <c r="F1" s="583"/>
      <c r="G1" s="583"/>
      <c r="H1" s="583"/>
      <c r="I1" s="583"/>
    </row>
    <row r="2" spans="2:9" ht="19.5" thickBot="1" x14ac:dyDescent="0.3">
      <c r="B2" s="33"/>
    </row>
    <row r="3" spans="2:9" ht="15.75" x14ac:dyDescent="0.25">
      <c r="B3" s="584" t="s">
        <v>176</v>
      </c>
      <c r="C3" s="587" t="s">
        <v>177</v>
      </c>
      <c r="D3" s="587" t="s">
        <v>178</v>
      </c>
      <c r="E3" s="587" t="s">
        <v>179</v>
      </c>
      <c r="F3" s="587"/>
      <c r="G3" s="587" t="s">
        <v>77</v>
      </c>
      <c r="H3" s="587" t="s">
        <v>180</v>
      </c>
      <c r="I3" s="589" t="s">
        <v>181</v>
      </c>
    </row>
    <row r="4" spans="2:9" x14ac:dyDescent="0.25">
      <c r="B4" s="585"/>
      <c r="C4" s="588"/>
      <c r="D4" s="588"/>
      <c r="E4" s="588" t="s">
        <v>182</v>
      </c>
      <c r="F4" s="592" t="s">
        <v>183</v>
      </c>
      <c r="G4" s="588"/>
      <c r="H4" s="588"/>
      <c r="I4" s="590"/>
    </row>
    <row r="5" spans="2:9" ht="15" customHeight="1" x14ac:dyDescent="0.25">
      <c r="B5" s="585"/>
      <c r="C5" s="588"/>
      <c r="D5" s="588"/>
      <c r="E5" s="588"/>
      <c r="F5" s="593"/>
      <c r="G5" s="588"/>
      <c r="H5" s="588"/>
      <c r="I5" s="590"/>
    </row>
    <row r="6" spans="2:9" x14ac:dyDescent="0.25">
      <c r="B6" s="585"/>
      <c r="C6" s="588"/>
      <c r="D6" s="588"/>
      <c r="E6" s="588"/>
      <c r="F6" s="594"/>
      <c r="G6" s="588"/>
      <c r="H6" s="588"/>
      <c r="I6" s="591"/>
    </row>
    <row r="7" spans="2:9" ht="16.5" thickBot="1" x14ac:dyDescent="0.3">
      <c r="B7" s="586"/>
      <c r="C7" s="34" t="s">
        <v>184</v>
      </c>
      <c r="D7" s="34" t="s">
        <v>184</v>
      </c>
      <c r="E7" s="34" t="s">
        <v>184</v>
      </c>
      <c r="F7" s="34" t="s">
        <v>184</v>
      </c>
      <c r="G7" s="34" t="s">
        <v>184</v>
      </c>
      <c r="H7" s="34" t="s">
        <v>184</v>
      </c>
      <c r="I7" s="35" t="s">
        <v>184</v>
      </c>
    </row>
    <row r="8" spans="2:9" ht="15.75" x14ac:dyDescent="0.25">
      <c r="B8" s="36" t="s">
        <v>8</v>
      </c>
      <c r="C8" s="37" t="s">
        <v>244</v>
      </c>
      <c r="D8" s="37">
        <v>0</v>
      </c>
      <c r="E8" s="37">
        <v>0</v>
      </c>
      <c r="F8" s="37">
        <v>0</v>
      </c>
      <c r="G8" s="37">
        <v>0</v>
      </c>
      <c r="H8" s="37">
        <v>11</v>
      </c>
      <c r="I8" s="38">
        <v>52</v>
      </c>
    </row>
    <row r="9" spans="2:9" ht="15.75" x14ac:dyDescent="0.25">
      <c r="B9" s="39" t="s">
        <v>9</v>
      </c>
      <c r="C9" s="40" t="s">
        <v>245</v>
      </c>
      <c r="D9" s="40">
        <v>1</v>
      </c>
      <c r="E9" s="40" t="s">
        <v>247</v>
      </c>
      <c r="F9" s="40" t="s">
        <v>247</v>
      </c>
      <c r="G9" s="40">
        <v>0</v>
      </c>
      <c r="H9" s="40">
        <v>11</v>
      </c>
      <c r="I9" s="41">
        <v>52</v>
      </c>
    </row>
    <row r="10" spans="2:9" ht="15.75" x14ac:dyDescent="0.25">
      <c r="B10" s="39" t="s">
        <v>10</v>
      </c>
      <c r="C10" s="40" t="s">
        <v>246</v>
      </c>
      <c r="D10" s="40">
        <v>3</v>
      </c>
      <c r="E10" s="40" t="s">
        <v>248</v>
      </c>
      <c r="F10" s="40" t="s">
        <v>249</v>
      </c>
      <c r="G10" s="40" t="s">
        <v>250</v>
      </c>
      <c r="H10" s="40">
        <v>2</v>
      </c>
      <c r="I10" s="41">
        <v>43</v>
      </c>
    </row>
    <row r="11" spans="2:9" ht="16.5" thickBot="1" x14ac:dyDescent="0.3">
      <c r="B11" s="42" t="s">
        <v>11</v>
      </c>
      <c r="C11" s="43">
        <v>77</v>
      </c>
      <c r="D11" s="43">
        <v>4</v>
      </c>
      <c r="E11" s="43">
        <v>16</v>
      </c>
      <c r="F11" s="43">
        <v>23</v>
      </c>
      <c r="G11" s="43">
        <v>3</v>
      </c>
      <c r="H11" s="43">
        <v>24</v>
      </c>
      <c r="I11" s="44">
        <v>147</v>
      </c>
    </row>
  </sheetData>
  <mergeCells count="10">
    <mergeCell ref="B1:I1"/>
    <mergeCell ref="B3:B7"/>
    <mergeCell ref="C3:C6"/>
    <mergeCell ref="D3:D6"/>
    <mergeCell ref="E3:F3"/>
    <mergeCell ref="G3:G6"/>
    <mergeCell ref="H3:H6"/>
    <mergeCell ref="I3:I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7"/>
  <sheetViews>
    <sheetView topLeftCell="A43" zoomScale="59" zoomScaleNormal="59" workbookViewId="0">
      <selection sqref="A1:Q102"/>
    </sheetView>
  </sheetViews>
  <sheetFormatPr defaultRowHeight="12.75" x14ac:dyDescent="0.2"/>
  <cols>
    <col min="1" max="1" width="4.28515625" style="1" customWidth="1"/>
    <col min="2" max="2" width="20.42578125" style="2" customWidth="1"/>
    <col min="3" max="3" width="58.85546875" style="1" customWidth="1"/>
    <col min="4" max="4" width="33.7109375" style="3" customWidth="1"/>
    <col min="5" max="8" width="10.140625" style="1" customWidth="1"/>
    <col min="9" max="9" width="11" style="1" customWidth="1"/>
    <col min="10" max="10" width="13.7109375" style="1" customWidth="1"/>
    <col min="11" max="11" width="13.140625" style="1" customWidth="1"/>
    <col min="12" max="12" width="14.140625" style="1" customWidth="1"/>
    <col min="13" max="13" width="12.85546875" style="1" customWidth="1"/>
    <col min="14" max="14" width="13.42578125" style="1" customWidth="1"/>
    <col min="15" max="15" width="16.5703125" style="1" customWidth="1"/>
    <col min="16" max="16" width="8.140625" style="10" customWidth="1"/>
    <col min="17" max="19" width="9.140625" style="1"/>
    <col min="20" max="20" width="6.85546875" style="1" customWidth="1"/>
    <col min="21" max="254" width="9.140625" style="1"/>
    <col min="255" max="255" width="7.42578125" style="1" customWidth="1"/>
    <col min="256" max="256" width="29" style="1" customWidth="1"/>
    <col min="257" max="257" width="12.140625" style="1" customWidth="1"/>
    <col min="258" max="262" width="6.7109375" style="1" customWidth="1"/>
    <col min="263" max="263" width="8.5703125" style="1" customWidth="1"/>
    <col min="264" max="271" width="8.42578125" style="1" customWidth="1"/>
    <col min="272" max="510" width="9.140625" style="1"/>
    <col min="511" max="511" width="7.42578125" style="1" customWidth="1"/>
    <col min="512" max="512" width="29" style="1" customWidth="1"/>
    <col min="513" max="513" width="12.140625" style="1" customWidth="1"/>
    <col min="514" max="518" width="6.7109375" style="1" customWidth="1"/>
    <col min="519" max="519" width="8.5703125" style="1" customWidth="1"/>
    <col min="520" max="527" width="8.42578125" style="1" customWidth="1"/>
    <col min="528" max="766" width="9.140625" style="1"/>
    <col min="767" max="767" width="7.42578125" style="1" customWidth="1"/>
    <col min="768" max="768" width="29" style="1" customWidth="1"/>
    <col min="769" max="769" width="12.140625" style="1" customWidth="1"/>
    <col min="770" max="774" width="6.7109375" style="1" customWidth="1"/>
    <col min="775" max="775" width="8.5703125" style="1" customWidth="1"/>
    <col min="776" max="783" width="8.42578125" style="1" customWidth="1"/>
    <col min="784" max="1022" width="9.140625" style="1"/>
    <col min="1023" max="1023" width="7.42578125" style="1" customWidth="1"/>
    <col min="1024" max="1024" width="29" style="1" customWidth="1"/>
    <col min="1025" max="1025" width="12.140625" style="1" customWidth="1"/>
    <col min="1026" max="1030" width="6.7109375" style="1" customWidth="1"/>
    <col min="1031" max="1031" width="8.5703125" style="1" customWidth="1"/>
    <col min="1032" max="1039" width="8.42578125" style="1" customWidth="1"/>
    <col min="1040" max="1278" width="9.140625" style="1"/>
    <col min="1279" max="1279" width="7.42578125" style="1" customWidth="1"/>
    <col min="1280" max="1280" width="29" style="1" customWidth="1"/>
    <col min="1281" max="1281" width="12.140625" style="1" customWidth="1"/>
    <col min="1282" max="1286" width="6.7109375" style="1" customWidth="1"/>
    <col min="1287" max="1287" width="8.5703125" style="1" customWidth="1"/>
    <col min="1288" max="1295" width="8.42578125" style="1" customWidth="1"/>
    <col min="1296" max="1534" width="9.140625" style="1"/>
    <col min="1535" max="1535" width="7.42578125" style="1" customWidth="1"/>
    <col min="1536" max="1536" width="29" style="1" customWidth="1"/>
    <col min="1537" max="1537" width="12.140625" style="1" customWidth="1"/>
    <col min="1538" max="1542" width="6.7109375" style="1" customWidth="1"/>
    <col min="1543" max="1543" width="8.5703125" style="1" customWidth="1"/>
    <col min="1544" max="1551" width="8.42578125" style="1" customWidth="1"/>
    <col min="1552" max="1790" width="9.140625" style="1"/>
    <col min="1791" max="1791" width="7.42578125" style="1" customWidth="1"/>
    <col min="1792" max="1792" width="29" style="1" customWidth="1"/>
    <col min="1793" max="1793" width="12.140625" style="1" customWidth="1"/>
    <col min="1794" max="1798" width="6.7109375" style="1" customWidth="1"/>
    <col min="1799" max="1799" width="8.5703125" style="1" customWidth="1"/>
    <col min="1800" max="1807" width="8.42578125" style="1" customWidth="1"/>
    <col min="1808" max="2046" width="9.140625" style="1"/>
    <col min="2047" max="2047" width="7.42578125" style="1" customWidth="1"/>
    <col min="2048" max="2048" width="29" style="1" customWidth="1"/>
    <col min="2049" max="2049" width="12.140625" style="1" customWidth="1"/>
    <col min="2050" max="2054" width="6.7109375" style="1" customWidth="1"/>
    <col min="2055" max="2055" width="8.5703125" style="1" customWidth="1"/>
    <col min="2056" max="2063" width="8.42578125" style="1" customWidth="1"/>
    <col min="2064" max="2302" width="9.140625" style="1"/>
    <col min="2303" max="2303" width="7.42578125" style="1" customWidth="1"/>
    <col min="2304" max="2304" width="29" style="1" customWidth="1"/>
    <col min="2305" max="2305" width="12.140625" style="1" customWidth="1"/>
    <col min="2306" max="2310" width="6.7109375" style="1" customWidth="1"/>
    <col min="2311" max="2311" width="8.5703125" style="1" customWidth="1"/>
    <col min="2312" max="2319" width="8.42578125" style="1" customWidth="1"/>
    <col min="2320" max="2558" width="9.140625" style="1"/>
    <col min="2559" max="2559" width="7.42578125" style="1" customWidth="1"/>
    <col min="2560" max="2560" width="29" style="1" customWidth="1"/>
    <col min="2561" max="2561" width="12.140625" style="1" customWidth="1"/>
    <col min="2562" max="2566" width="6.7109375" style="1" customWidth="1"/>
    <col min="2567" max="2567" width="8.5703125" style="1" customWidth="1"/>
    <col min="2568" max="2575" width="8.42578125" style="1" customWidth="1"/>
    <col min="2576" max="2814" width="9.140625" style="1"/>
    <col min="2815" max="2815" width="7.42578125" style="1" customWidth="1"/>
    <col min="2816" max="2816" width="29" style="1" customWidth="1"/>
    <col min="2817" max="2817" width="12.140625" style="1" customWidth="1"/>
    <col min="2818" max="2822" width="6.7109375" style="1" customWidth="1"/>
    <col min="2823" max="2823" width="8.5703125" style="1" customWidth="1"/>
    <col min="2824" max="2831" width="8.42578125" style="1" customWidth="1"/>
    <col min="2832" max="3070" width="9.140625" style="1"/>
    <col min="3071" max="3071" width="7.42578125" style="1" customWidth="1"/>
    <col min="3072" max="3072" width="29" style="1" customWidth="1"/>
    <col min="3073" max="3073" width="12.140625" style="1" customWidth="1"/>
    <col min="3074" max="3078" width="6.7109375" style="1" customWidth="1"/>
    <col min="3079" max="3079" width="8.5703125" style="1" customWidth="1"/>
    <col min="3080" max="3087" width="8.42578125" style="1" customWidth="1"/>
    <col min="3088" max="3326" width="9.140625" style="1"/>
    <col min="3327" max="3327" width="7.42578125" style="1" customWidth="1"/>
    <col min="3328" max="3328" width="29" style="1" customWidth="1"/>
    <col min="3329" max="3329" width="12.140625" style="1" customWidth="1"/>
    <col min="3330" max="3334" width="6.7109375" style="1" customWidth="1"/>
    <col min="3335" max="3335" width="8.5703125" style="1" customWidth="1"/>
    <col min="3336" max="3343" width="8.42578125" style="1" customWidth="1"/>
    <col min="3344" max="3582" width="9.140625" style="1"/>
    <col min="3583" max="3583" width="7.42578125" style="1" customWidth="1"/>
    <col min="3584" max="3584" width="29" style="1" customWidth="1"/>
    <col min="3585" max="3585" width="12.140625" style="1" customWidth="1"/>
    <col min="3586" max="3590" width="6.7109375" style="1" customWidth="1"/>
    <col min="3591" max="3591" width="8.5703125" style="1" customWidth="1"/>
    <col min="3592" max="3599" width="8.42578125" style="1" customWidth="1"/>
    <col min="3600" max="3838" width="9.140625" style="1"/>
    <col min="3839" max="3839" width="7.42578125" style="1" customWidth="1"/>
    <col min="3840" max="3840" width="29" style="1" customWidth="1"/>
    <col min="3841" max="3841" width="12.140625" style="1" customWidth="1"/>
    <col min="3842" max="3846" width="6.7109375" style="1" customWidth="1"/>
    <col min="3847" max="3847" width="8.5703125" style="1" customWidth="1"/>
    <col min="3848" max="3855" width="8.42578125" style="1" customWidth="1"/>
    <col min="3856" max="4094" width="9.140625" style="1"/>
    <col min="4095" max="4095" width="7.42578125" style="1" customWidth="1"/>
    <col min="4096" max="4096" width="29" style="1" customWidth="1"/>
    <col min="4097" max="4097" width="12.140625" style="1" customWidth="1"/>
    <col min="4098" max="4102" width="6.7109375" style="1" customWidth="1"/>
    <col min="4103" max="4103" width="8.5703125" style="1" customWidth="1"/>
    <col min="4104" max="4111" width="8.42578125" style="1" customWidth="1"/>
    <col min="4112" max="4350" width="9.140625" style="1"/>
    <col min="4351" max="4351" width="7.42578125" style="1" customWidth="1"/>
    <col min="4352" max="4352" width="29" style="1" customWidth="1"/>
    <col min="4353" max="4353" width="12.140625" style="1" customWidth="1"/>
    <col min="4354" max="4358" width="6.7109375" style="1" customWidth="1"/>
    <col min="4359" max="4359" width="8.5703125" style="1" customWidth="1"/>
    <col min="4360" max="4367" width="8.42578125" style="1" customWidth="1"/>
    <col min="4368" max="4606" width="9.140625" style="1"/>
    <col min="4607" max="4607" width="7.42578125" style="1" customWidth="1"/>
    <col min="4608" max="4608" width="29" style="1" customWidth="1"/>
    <col min="4609" max="4609" width="12.140625" style="1" customWidth="1"/>
    <col min="4610" max="4614" width="6.7109375" style="1" customWidth="1"/>
    <col min="4615" max="4615" width="8.5703125" style="1" customWidth="1"/>
    <col min="4616" max="4623" width="8.42578125" style="1" customWidth="1"/>
    <col min="4624" max="4862" width="9.140625" style="1"/>
    <col min="4863" max="4863" width="7.42578125" style="1" customWidth="1"/>
    <col min="4864" max="4864" width="29" style="1" customWidth="1"/>
    <col min="4865" max="4865" width="12.140625" style="1" customWidth="1"/>
    <col min="4866" max="4870" width="6.7109375" style="1" customWidth="1"/>
    <col min="4871" max="4871" width="8.5703125" style="1" customWidth="1"/>
    <col min="4872" max="4879" width="8.42578125" style="1" customWidth="1"/>
    <col min="4880" max="5118" width="9.140625" style="1"/>
    <col min="5119" max="5119" width="7.42578125" style="1" customWidth="1"/>
    <col min="5120" max="5120" width="29" style="1" customWidth="1"/>
    <col min="5121" max="5121" width="12.140625" style="1" customWidth="1"/>
    <col min="5122" max="5126" width="6.7109375" style="1" customWidth="1"/>
    <col min="5127" max="5127" width="8.5703125" style="1" customWidth="1"/>
    <col min="5128" max="5135" width="8.42578125" style="1" customWidth="1"/>
    <col min="5136" max="5374" width="9.140625" style="1"/>
    <col min="5375" max="5375" width="7.42578125" style="1" customWidth="1"/>
    <col min="5376" max="5376" width="29" style="1" customWidth="1"/>
    <col min="5377" max="5377" width="12.140625" style="1" customWidth="1"/>
    <col min="5378" max="5382" width="6.7109375" style="1" customWidth="1"/>
    <col min="5383" max="5383" width="8.5703125" style="1" customWidth="1"/>
    <col min="5384" max="5391" width="8.42578125" style="1" customWidth="1"/>
    <col min="5392" max="5630" width="9.140625" style="1"/>
    <col min="5631" max="5631" width="7.42578125" style="1" customWidth="1"/>
    <col min="5632" max="5632" width="29" style="1" customWidth="1"/>
    <col min="5633" max="5633" width="12.140625" style="1" customWidth="1"/>
    <col min="5634" max="5638" width="6.7109375" style="1" customWidth="1"/>
    <col min="5639" max="5639" width="8.5703125" style="1" customWidth="1"/>
    <col min="5640" max="5647" width="8.42578125" style="1" customWidth="1"/>
    <col min="5648" max="5886" width="9.140625" style="1"/>
    <col min="5887" max="5887" width="7.42578125" style="1" customWidth="1"/>
    <col min="5888" max="5888" width="29" style="1" customWidth="1"/>
    <col min="5889" max="5889" width="12.140625" style="1" customWidth="1"/>
    <col min="5890" max="5894" width="6.7109375" style="1" customWidth="1"/>
    <col min="5895" max="5895" width="8.5703125" style="1" customWidth="1"/>
    <col min="5896" max="5903" width="8.42578125" style="1" customWidth="1"/>
    <col min="5904" max="6142" width="9.140625" style="1"/>
    <col min="6143" max="6143" width="7.42578125" style="1" customWidth="1"/>
    <col min="6144" max="6144" width="29" style="1" customWidth="1"/>
    <col min="6145" max="6145" width="12.140625" style="1" customWidth="1"/>
    <col min="6146" max="6150" width="6.7109375" style="1" customWidth="1"/>
    <col min="6151" max="6151" width="8.5703125" style="1" customWidth="1"/>
    <col min="6152" max="6159" width="8.42578125" style="1" customWidth="1"/>
    <col min="6160" max="6398" width="9.140625" style="1"/>
    <col min="6399" max="6399" width="7.42578125" style="1" customWidth="1"/>
    <col min="6400" max="6400" width="29" style="1" customWidth="1"/>
    <col min="6401" max="6401" width="12.140625" style="1" customWidth="1"/>
    <col min="6402" max="6406" width="6.7109375" style="1" customWidth="1"/>
    <col min="6407" max="6407" width="8.5703125" style="1" customWidth="1"/>
    <col min="6408" max="6415" width="8.42578125" style="1" customWidth="1"/>
    <col min="6416" max="6654" width="9.140625" style="1"/>
    <col min="6655" max="6655" width="7.42578125" style="1" customWidth="1"/>
    <col min="6656" max="6656" width="29" style="1" customWidth="1"/>
    <col min="6657" max="6657" width="12.140625" style="1" customWidth="1"/>
    <col min="6658" max="6662" width="6.7109375" style="1" customWidth="1"/>
    <col min="6663" max="6663" width="8.5703125" style="1" customWidth="1"/>
    <col min="6664" max="6671" width="8.42578125" style="1" customWidth="1"/>
    <col min="6672" max="6910" width="9.140625" style="1"/>
    <col min="6911" max="6911" width="7.42578125" style="1" customWidth="1"/>
    <col min="6912" max="6912" width="29" style="1" customWidth="1"/>
    <col min="6913" max="6913" width="12.140625" style="1" customWidth="1"/>
    <col min="6914" max="6918" width="6.7109375" style="1" customWidth="1"/>
    <col min="6919" max="6919" width="8.5703125" style="1" customWidth="1"/>
    <col min="6920" max="6927" width="8.42578125" style="1" customWidth="1"/>
    <col min="6928" max="7166" width="9.140625" style="1"/>
    <col min="7167" max="7167" width="7.42578125" style="1" customWidth="1"/>
    <col min="7168" max="7168" width="29" style="1" customWidth="1"/>
    <col min="7169" max="7169" width="12.140625" style="1" customWidth="1"/>
    <col min="7170" max="7174" width="6.7109375" style="1" customWidth="1"/>
    <col min="7175" max="7175" width="8.5703125" style="1" customWidth="1"/>
    <col min="7176" max="7183" width="8.42578125" style="1" customWidth="1"/>
    <col min="7184" max="7422" width="9.140625" style="1"/>
    <col min="7423" max="7423" width="7.42578125" style="1" customWidth="1"/>
    <col min="7424" max="7424" width="29" style="1" customWidth="1"/>
    <col min="7425" max="7425" width="12.140625" style="1" customWidth="1"/>
    <col min="7426" max="7430" width="6.7109375" style="1" customWidth="1"/>
    <col min="7431" max="7431" width="8.5703125" style="1" customWidth="1"/>
    <col min="7432" max="7439" width="8.42578125" style="1" customWidth="1"/>
    <col min="7440" max="7678" width="9.140625" style="1"/>
    <col min="7679" max="7679" width="7.42578125" style="1" customWidth="1"/>
    <col min="7680" max="7680" width="29" style="1" customWidth="1"/>
    <col min="7681" max="7681" width="12.140625" style="1" customWidth="1"/>
    <col min="7682" max="7686" width="6.7109375" style="1" customWidth="1"/>
    <col min="7687" max="7687" width="8.5703125" style="1" customWidth="1"/>
    <col min="7688" max="7695" width="8.42578125" style="1" customWidth="1"/>
    <col min="7696" max="7934" width="9.140625" style="1"/>
    <col min="7935" max="7935" width="7.42578125" style="1" customWidth="1"/>
    <col min="7936" max="7936" width="29" style="1" customWidth="1"/>
    <col min="7937" max="7937" width="12.140625" style="1" customWidth="1"/>
    <col min="7938" max="7942" width="6.7109375" style="1" customWidth="1"/>
    <col min="7943" max="7943" width="8.5703125" style="1" customWidth="1"/>
    <col min="7944" max="7951" width="8.42578125" style="1" customWidth="1"/>
    <col min="7952" max="8190" width="9.140625" style="1"/>
    <col min="8191" max="8191" width="7.42578125" style="1" customWidth="1"/>
    <col min="8192" max="8192" width="29" style="1" customWidth="1"/>
    <col min="8193" max="8193" width="12.140625" style="1" customWidth="1"/>
    <col min="8194" max="8198" width="6.7109375" style="1" customWidth="1"/>
    <col min="8199" max="8199" width="8.5703125" style="1" customWidth="1"/>
    <col min="8200" max="8207" width="8.42578125" style="1" customWidth="1"/>
    <col min="8208" max="8446" width="9.140625" style="1"/>
    <col min="8447" max="8447" width="7.42578125" style="1" customWidth="1"/>
    <col min="8448" max="8448" width="29" style="1" customWidth="1"/>
    <col min="8449" max="8449" width="12.140625" style="1" customWidth="1"/>
    <col min="8450" max="8454" width="6.7109375" style="1" customWidth="1"/>
    <col min="8455" max="8455" width="8.5703125" style="1" customWidth="1"/>
    <col min="8456" max="8463" width="8.42578125" style="1" customWidth="1"/>
    <col min="8464" max="8702" width="9.140625" style="1"/>
    <col min="8703" max="8703" width="7.42578125" style="1" customWidth="1"/>
    <col min="8704" max="8704" width="29" style="1" customWidth="1"/>
    <col min="8705" max="8705" width="12.140625" style="1" customWidth="1"/>
    <col min="8706" max="8710" width="6.7109375" style="1" customWidth="1"/>
    <col min="8711" max="8711" width="8.5703125" style="1" customWidth="1"/>
    <col min="8712" max="8719" width="8.42578125" style="1" customWidth="1"/>
    <col min="8720" max="8958" width="9.140625" style="1"/>
    <col min="8959" max="8959" width="7.42578125" style="1" customWidth="1"/>
    <col min="8960" max="8960" width="29" style="1" customWidth="1"/>
    <col min="8961" max="8961" width="12.140625" style="1" customWidth="1"/>
    <col min="8962" max="8966" width="6.7109375" style="1" customWidth="1"/>
    <col min="8967" max="8967" width="8.5703125" style="1" customWidth="1"/>
    <col min="8968" max="8975" width="8.42578125" style="1" customWidth="1"/>
    <col min="8976" max="9214" width="9.140625" style="1"/>
    <col min="9215" max="9215" width="7.42578125" style="1" customWidth="1"/>
    <col min="9216" max="9216" width="29" style="1" customWidth="1"/>
    <col min="9217" max="9217" width="12.140625" style="1" customWidth="1"/>
    <col min="9218" max="9222" width="6.7109375" style="1" customWidth="1"/>
    <col min="9223" max="9223" width="8.5703125" style="1" customWidth="1"/>
    <col min="9224" max="9231" width="8.42578125" style="1" customWidth="1"/>
    <col min="9232" max="9470" width="9.140625" style="1"/>
    <col min="9471" max="9471" width="7.42578125" style="1" customWidth="1"/>
    <col min="9472" max="9472" width="29" style="1" customWidth="1"/>
    <col min="9473" max="9473" width="12.140625" style="1" customWidth="1"/>
    <col min="9474" max="9478" width="6.7109375" style="1" customWidth="1"/>
    <col min="9479" max="9479" width="8.5703125" style="1" customWidth="1"/>
    <col min="9480" max="9487" width="8.42578125" style="1" customWidth="1"/>
    <col min="9488" max="9726" width="9.140625" style="1"/>
    <col min="9727" max="9727" width="7.42578125" style="1" customWidth="1"/>
    <col min="9728" max="9728" width="29" style="1" customWidth="1"/>
    <col min="9729" max="9729" width="12.140625" style="1" customWidth="1"/>
    <col min="9730" max="9734" width="6.7109375" style="1" customWidth="1"/>
    <col min="9735" max="9735" width="8.5703125" style="1" customWidth="1"/>
    <col min="9736" max="9743" width="8.42578125" style="1" customWidth="1"/>
    <col min="9744" max="9982" width="9.140625" style="1"/>
    <col min="9983" max="9983" width="7.42578125" style="1" customWidth="1"/>
    <col min="9984" max="9984" width="29" style="1" customWidth="1"/>
    <col min="9985" max="9985" width="12.140625" style="1" customWidth="1"/>
    <col min="9986" max="9990" width="6.7109375" style="1" customWidth="1"/>
    <col min="9991" max="9991" width="8.5703125" style="1" customWidth="1"/>
    <col min="9992" max="9999" width="8.42578125" style="1" customWidth="1"/>
    <col min="10000" max="10238" width="9.140625" style="1"/>
    <col min="10239" max="10239" width="7.42578125" style="1" customWidth="1"/>
    <col min="10240" max="10240" width="29" style="1" customWidth="1"/>
    <col min="10241" max="10241" width="12.140625" style="1" customWidth="1"/>
    <col min="10242" max="10246" width="6.7109375" style="1" customWidth="1"/>
    <col min="10247" max="10247" width="8.5703125" style="1" customWidth="1"/>
    <col min="10248" max="10255" width="8.42578125" style="1" customWidth="1"/>
    <col min="10256" max="10494" width="9.140625" style="1"/>
    <col min="10495" max="10495" width="7.42578125" style="1" customWidth="1"/>
    <col min="10496" max="10496" width="29" style="1" customWidth="1"/>
    <col min="10497" max="10497" width="12.140625" style="1" customWidth="1"/>
    <col min="10498" max="10502" width="6.7109375" style="1" customWidth="1"/>
    <col min="10503" max="10503" width="8.5703125" style="1" customWidth="1"/>
    <col min="10504" max="10511" width="8.42578125" style="1" customWidth="1"/>
    <col min="10512" max="10750" width="9.140625" style="1"/>
    <col min="10751" max="10751" width="7.42578125" style="1" customWidth="1"/>
    <col min="10752" max="10752" width="29" style="1" customWidth="1"/>
    <col min="10753" max="10753" width="12.140625" style="1" customWidth="1"/>
    <col min="10754" max="10758" width="6.7109375" style="1" customWidth="1"/>
    <col min="10759" max="10759" width="8.5703125" style="1" customWidth="1"/>
    <col min="10760" max="10767" width="8.42578125" style="1" customWidth="1"/>
    <col min="10768" max="11006" width="9.140625" style="1"/>
    <col min="11007" max="11007" width="7.42578125" style="1" customWidth="1"/>
    <col min="11008" max="11008" width="29" style="1" customWidth="1"/>
    <col min="11009" max="11009" width="12.140625" style="1" customWidth="1"/>
    <col min="11010" max="11014" width="6.7109375" style="1" customWidth="1"/>
    <col min="11015" max="11015" width="8.5703125" style="1" customWidth="1"/>
    <col min="11016" max="11023" width="8.42578125" style="1" customWidth="1"/>
    <col min="11024" max="11262" width="9.140625" style="1"/>
    <col min="11263" max="11263" width="7.42578125" style="1" customWidth="1"/>
    <col min="11264" max="11264" width="29" style="1" customWidth="1"/>
    <col min="11265" max="11265" width="12.140625" style="1" customWidth="1"/>
    <col min="11266" max="11270" width="6.7109375" style="1" customWidth="1"/>
    <col min="11271" max="11271" width="8.5703125" style="1" customWidth="1"/>
    <col min="11272" max="11279" width="8.42578125" style="1" customWidth="1"/>
    <col min="11280" max="11518" width="9.140625" style="1"/>
    <col min="11519" max="11519" width="7.42578125" style="1" customWidth="1"/>
    <col min="11520" max="11520" width="29" style="1" customWidth="1"/>
    <col min="11521" max="11521" width="12.140625" style="1" customWidth="1"/>
    <col min="11522" max="11526" width="6.7109375" style="1" customWidth="1"/>
    <col min="11527" max="11527" width="8.5703125" style="1" customWidth="1"/>
    <col min="11528" max="11535" width="8.42578125" style="1" customWidth="1"/>
    <col min="11536" max="11774" width="9.140625" style="1"/>
    <col min="11775" max="11775" width="7.42578125" style="1" customWidth="1"/>
    <col min="11776" max="11776" width="29" style="1" customWidth="1"/>
    <col min="11777" max="11777" width="12.140625" style="1" customWidth="1"/>
    <col min="11778" max="11782" width="6.7109375" style="1" customWidth="1"/>
    <col min="11783" max="11783" width="8.5703125" style="1" customWidth="1"/>
    <col min="11784" max="11791" width="8.42578125" style="1" customWidth="1"/>
    <col min="11792" max="12030" width="9.140625" style="1"/>
    <col min="12031" max="12031" width="7.42578125" style="1" customWidth="1"/>
    <col min="12032" max="12032" width="29" style="1" customWidth="1"/>
    <col min="12033" max="12033" width="12.140625" style="1" customWidth="1"/>
    <col min="12034" max="12038" width="6.7109375" style="1" customWidth="1"/>
    <col min="12039" max="12039" width="8.5703125" style="1" customWidth="1"/>
    <col min="12040" max="12047" width="8.42578125" style="1" customWidth="1"/>
    <col min="12048" max="12286" width="9.140625" style="1"/>
    <col min="12287" max="12287" width="7.42578125" style="1" customWidth="1"/>
    <col min="12288" max="12288" width="29" style="1" customWidth="1"/>
    <col min="12289" max="12289" width="12.140625" style="1" customWidth="1"/>
    <col min="12290" max="12294" width="6.7109375" style="1" customWidth="1"/>
    <col min="12295" max="12295" width="8.5703125" style="1" customWidth="1"/>
    <col min="12296" max="12303" width="8.42578125" style="1" customWidth="1"/>
    <col min="12304" max="12542" width="9.140625" style="1"/>
    <col min="12543" max="12543" width="7.42578125" style="1" customWidth="1"/>
    <col min="12544" max="12544" width="29" style="1" customWidth="1"/>
    <col min="12545" max="12545" width="12.140625" style="1" customWidth="1"/>
    <col min="12546" max="12550" width="6.7109375" style="1" customWidth="1"/>
    <col min="12551" max="12551" width="8.5703125" style="1" customWidth="1"/>
    <col min="12552" max="12559" width="8.42578125" style="1" customWidth="1"/>
    <col min="12560" max="12798" width="9.140625" style="1"/>
    <col min="12799" max="12799" width="7.42578125" style="1" customWidth="1"/>
    <col min="12800" max="12800" width="29" style="1" customWidth="1"/>
    <col min="12801" max="12801" width="12.140625" style="1" customWidth="1"/>
    <col min="12802" max="12806" width="6.7109375" style="1" customWidth="1"/>
    <col min="12807" max="12807" width="8.5703125" style="1" customWidth="1"/>
    <col min="12808" max="12815" width="8.42578125" style="1" customWidth="1"/>
    <col min="12816" max="13054" width="9.140625" style="1"/>
    <col min="13055" max="13055" width="7.42578125" style="1" customWidth="1"/>
    <col min="13056" max="13056" width="29" style="1" customWidth="1"/>
    <col min="13057" max="13057" width="12.140625" style="1" customWidth="1"/>
    <col min="13058" max="13062" width="6.7109375" style="1" customWidth="1"/>
    <col min="13063" max="13063" width="8.5703125" style="1" customWidth="1"/>
    <col min="13064" max="13071" width="8.42578125" style="1" customWidth="1"/>
    <col min="13072" max="13310" width="9.140625" style="1"/>
    <col min="13311" max="13311" width="7.42578125" style="1" customWidth="1"/>
    <col min="13312" max="13312" width="29" style="1" customWidth="1"/>
    <col min="13313" max="13313" width="12.140625" style="1" customWidth="1"/>
    <col min="13314" max="13318" width="6.7109375" style="1" customWidth="1"/>
    <col min="13319" max="13319" width="8.5703125" style="1" customWidth="1"/>
    <col min="13320" max="13327" width="8.42578125" style="1" customWidth="1"/>
    <col min="13328" max="13566" width="9.140625" style="1"/>
    <col min="13567" max="13567" width="7.42578125" style="1" customWidth="1"/>
    <col min="13568" max="13568" width="29" style="1" customWidth="1"/>
    <col min="13569" max="13569" width="12.140625" style="1" customWidth="1"/>
    <col min="13570" max="13574" width="6.7109375" style="1" customWidth="1"/>
    <col min="13575" max="13575" width="8.5703125" style="1" customWidth="1"/>
    <col min="13576" max="13583" width="8.42578125" style="1" customWidth="1"/>
    <col min="13584" max="13822" width="9.140625" style="1"/>
    <col min="13823" max="13823" width="7.42578125" style="1" customWidth="1"/>
    <col min="13824" max="13824" width="29" style="1" customWidth="1"/>
    <col min="13825" max="13825" width="12.140625" style="1" customWidth="1"/>
    <col min="13826" max="13830" width="6.7109375" style="1" customWidth="1"/>
    <col min="13831" max="13831" width="8.5703125" style="1" customWidth="1"/>
    <col min="13832" max="13839" width="8.42578125" style="1" customWidth="1"/>
    <col min="13840" max="14078" width="9.140625" style="1"/>
    <col min="14079" max="14079" width="7.42578125" style="1" customWidth="1"/>
    <col min="14080" max="14080" width="29" style="1" customWidth="1"/>
    <col min="14081" max="14081" width="12.140625" style="1" customWidth="1"/>
    <col min="14082" max="14086" width="6.7109375" style="1" customWidth="1"/>
    <col min="14087" max="14087" width="8.5703125" style="1" customWidth="1"/>
    <col min="14088" max="14095" width="8.42578125" style="1" customWidth="1"/>
    <col min="14096" max="14334" width="9.140625" style="1"/>
    <col min="14335" max="14335" width="7.42578125" style="1" customWidth="1"/>
    <col min="14336" max="14336" width="29" style="1" customWidth="1"/>
    <col min="14337" max="14337" width="12.140625" style="1" customWidth="1"/>
    <col min="14338" max="14342" width="6.7109375" style="1" customWidth="1"/>
    <col min="14343" max="14343" width="8.5703125" style="1" customWidth="1"/>
    <col min="14344" max="14351" width="8.42578125" style="1" customWidth="1"/>
    <col min="14352" max="14590" width="9.140625" style="1"/>
    <col min="14591" max="14591" width="7.42578125" style="1" customWidth="1"/>
    <col min="14592" max="14592" width="29" style="1" customWidth="1"/>
    <col min="14593" max="14593" width="12.140625" style="1" customWidth="1"/>
    <col min="14594" max="14598" width="6.7109375" style="1" customWidth="1"/>
    <col min="14599" max="14599" width="8.5703125" style="1" customWidth="1"/>
    <col min="14600" max="14607" width="8.42578125" style="1" customWidth="1"/>
    <col min="14608" max="14846" width="9.140625" style="1"/>
    <col min="14847" max="14847" width="7.42578125" style="1" customWidth="1"/>
    <col min="14848" max="14848" width="29" style="1" customWidth="1"/>
    <col min="14849" max="14849" width="12.140625" style="1" customWidth="1"/>
    <col min="14850" max="14854" width="6.7109375" style="1" customWidth="1"/>
    <col min="14855" max="14855" width="8.5703125" style="1" customWidth="1"/>
    <col min="14856" max="14863" width="8.42578125" style="1" customWidth="1"/>
    <col min="14864" max="15102" width="9.140625" style="1"/>
    <col min="15103" max="15103" width="7.42578125" style="1" customWidth="1"/>
    <col min="15104" max="15104" width="29" style="1" customWidth="1"/>
    <col min="15105" max="15105" width="12.140625" style="1" customWidth="1"/>
    <col min="15106" max="15110" width="6.7109375" style="1" customWidth="1"/>
    <col min="15111" max="15111" width="8.5703125" style="1" customWidth="1"/>
    <col min="15112" max="15119" width="8.42578125" style="1" customWidth="1"/>
    <col min="15120" max="15358" width="9.140625" style="1"/>
    <col min="15359" max="15359" width="7.42578125" style="1" customWidth="1"/>
    <col min="15360" max="15360" width="29" style="1" customWidth="1"/>
    <col min="15361" max="15361" width="12.140625" style="1" customWidth="1"/>
    <col min="15362" max="15366" width="6.7109375" style="1" customWidth="1"/>
    <col min="15367" max="15367" width="8.5703125" style="1" customWidth="1"/>
    <col min="15368" max="15375" width="8.42578125" style="1" customWidth="1"/>
    <col min="15376" max="15614" width="9.140625" style="1"/>
    <col min="15615" max="15615" width="7.42578125" style="1" customWidth="1"/>
    <col min="15616" max="15616" width="29" style="1" customWidth="1"/>
    <col min="15617" max="15617" width="12.140625" style="1" customWidth="1"/>
    <col min="15618" max="15622" width="6.7109375" style="1" customWidth="1"/>
    <col min="15623" max="15623" width="8.5703125" style="1" customWidth="1"/>
    <col min="15624" max="15631" width="8.42578125" style="1" customWidth="1"/>
    <col min="15632" max="15870" width="9.140625" style="1"/>
    <col min="15871" max="15871" width="7.42578125" style="1" customWidth="1"/>
    <col min="15872" max="15872" width="29" style="1" customWidth="1"/>
    <col min="15873" max="15873" width="12.140625" style="1" customWidth="1"/>
    <col min="15874" max="15878" width="6.7109375" style="1" customWidth="1"/>
    <col min="15879" max="15879" width="8.5703125" style="1" customWidth="1"/>
    <col min="15880" max="15887" width="8.42578125" style="1" customWidth="1"/>
    <col min="15888" max="16126" width="9.140625" style="1"/>
    <col min="16127" max="16127" width="7.42578125" style="1" customWidth="1"/>
    <col min="16128" max="16128" width="29" style="1" customWidth="1"/>
    <col min="16129" max="16129" width="12.140625" style="1" customWidth="1"/>
    <col min="16130" max="16134" width="6.7109375" style="1" customWidth="1"/>
    <col min="16135" max="16135" width="8.5703125" style="1" customWidth="1"/>
    <col min="16136" max="16143" width="8.42578125" style="1" customWidth="1"/>
    <col min="16144" max="16384" width="9.140625" style="1"/>
  </cols>
  <sheetData>
    <row r="1" spans="2:17" ht="24" thickBot="1" x14ac:dyDescent="0.4">
      <c r="B1" s="609" t="s">
        <v>82</v>
      </c>
      <c r="C1" s="610"/>
      <c r="D1" s="610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7"/>
      <c r="Q1" s="286"/>
    </row>
    <row r="2" spans="2:17" ht="154.15" customHeight="1" thickBot="1" x14ac:dyDescent="0.4">
      <c r="B2" s="611" t="s">
        <v>0</v>
      </c>
      <c r="C2" s="614" t="s">
        <v>1</v>
      </c>
      <c r="D2" s="617" t="s">
        <v>2</v>
      </c>
      <c r="E2" s="620" t="s">
        <v>3</v>
      </c>
      <c r="F2" s="621"/>
      <c r="G2" s="621"/>
      <c r="H2" s="621"/>
      <c r="I2" s="621"/>
      <c r="J2" s="595" t="s">
        <v>4</v>
      </c>
      <c r="K2" s="596"/>
      <c r="L2" s="596"/>
      <c r="M2" s="596"/>
      <c r="N2" s="596"/>
      <c r="O2" s="597"/>
      <c r="P2" s="287"/>
      <c r="Q2" s="286"/>
    </row>
    <row r="3" spans="2:17" ht="66" customHeight="1" x14ac:dyDescent="0.35">
      <c r="B3" s="612"/>
      <c r="C3" s="615"/>
      <c r="D3" s="618"/>
      <c r="E3" s="598" t="s">
        <v>5</v>
      </c>
      <c r="F3" s="601" t="s">
        <v>6</v>
      </c>
      <c r="G3" s="604" t="s">
        <v>7</v>
      </c>
      <c r="H3" s="604"/>
      <c r="I3" s="604"/>
      <c r="J3" s="605" t="s">
        <v>8</v>
      </c>
      <c r="K3" s="606"/>
      <c r="L3" s="605" t="s">
        <v>9</v>
      </c>
      <c r="M3" s="626"/>
      <c r="N3" s="605" t="s">
        <v>10</v>
      </c>
      <c r="O3" s="606"/>
      <c r="P3" s="288"/>
      <c r="Q3" s="286"/>
    </row>
    <row r="4" spans="2:17" ht="23.25" x14ac:dyDescent="0.35">
      <c r="B4" s="612"/>
      <c r="C4" s="615"/>
      <c r="D4" s="618"/>
      <c r="E4" s="599"/>
      <c r="F4" s="602"/>
      <c r="G4" s="601" t="s">
        <v>11</v>
      </c>
      <c r="H4" s="628" t="s">
        <v>12</v>
      </c>
      <c r="I4" s="629"/>
      <c r="J4" s="607"/>
      <c r="K4" s="608"/>
      <c r="L4" s="607"/>
      <c r="M4" s="627"/>
      <c r="N4" s="607"/>
      <c r="O4" s="608"/>
      <c r="P4" s="287"/>
      <c r="Q4" s="286"/>
    </row>
    <row r="5" spans="2:17" ht="23.25" x14ac:dyDescent="0.35">
      <c r="B5" s="612"/>
      <c r="C5" s="615"/>
      <c r="D5" s="618"/>
      <c r="E5" s="599"/>
      <c r="F5" s="602"/>
      <c r="G5" s="602"/>
      <c r="H5" s="601" t="s">
        <v>13</v>
      </c>
      <c r="I5" s="601" t="s">
        <v>14</v>
      </c>
      <c r="J5" s="75" t="s">
        <v>15</v>
      </c>
      <c r="K5" s="76" t="s">
        <v>16</v>
      </c>
      <c r="L5" s="75" t="s">
        <v>17</v>
      </c>
      <c r="M5" s="77" t="s">
        <v>18</v>
      </c>
      <c r="N5" s="75" t="s">
        <v>19</v>
      </c>
      <c r="O5" s="76" t="s">
        <v>20</v>
      </c>
      <c r="P5" s="287"/>
      <c r="Q5" s="286"/>
    </row>
    <row r="6" spans="2:17" ht="194.25" customHeight="1" thickBot="1" x14ac:dyDescent="0.4">
      <c r="B6" s="613"/>
      <c r="C6" s="616"/>
      <c r="D6" s="619"/>
      <c r="E6" s="600"/>
      <c r="F6" s="603"/>
      <c r="G6" s="603"/>
      <c r="H6" s="603"/>
      <c r="I6" s="603"/>
      <c r="J6" s="78" t="s">
        <v>237</v>
      </c>
      <c r="K6" s="78" t="s">
        <v>238</v>
      </c>
      <c r="L6" s="78" t="s">
        <v>239</v>
      </c>
      <c r="M6" s="78" t="s">
        <v>276</v>
      </c>
      <c r="N6" s="78" t="s">
        <v>277</v>
      </c>
      <c r="O6" s="78" t="s">
        <v>278</v>
      </c>
      <c r="P6" s="287"/>
      <c r="Q6" s="286"/>
    </row>
    <row r="7" spans="2:17" s="31" customFormat="1" ht="23.25" thickBot="1" x14ac:dyDescent="0.35">
      <c r="B7" s="289" t="s">
        <v>21</v>
      </c>
      <c r="C7" s="290" t="s">
        <v>22</v>
      </c>
      <c r="D7" s="291" t="s">
        <v>269</v>
      </c>
      <c r="E7" s="292">
        <v>3078</v>
      </c>
      <c r="F7" s="293">
        <v>1026</v>
      </c>
      <c r="G7" s="294">
        <v>2052</v>
      </c>
      <c r="H7" s="295">
        <v>1217</v>
      </c>
      <c r="I7" s="296">
        <v>835</v>
      </c>
      <c r="J7" s="295">
        <f>J8+J17</f>
        <v>612</v>
      </c>
      <c r="K7" s="294">
        <f>K8+K17+K21</f>
        <v>864</v>
      </c>
      <c r="L7" s="294">
        <f>L8+L17+L21</f>
        <v>576</v>
      </c>
      <c r="M7" s="297">
        <f>SUM(M8,M17,M21,)</f>
        <v>0</v>
      </c>
      <c r="N7" s="298">
        <v>0</v>
      </c>
      <c r="O7" s="299">
        <v>0</v>
      </c>
      <c r="P7" s="300"/>
      <c r="Q7" s="301"/>
    </row>
    <row r="8" spans="2:17" s="12" customFormat="1" ht="23.25" x14ac:dyDescent="0.35">
      <c r="B8" s="302"/>
      <c r="C8" s="303" t="s">
        <v>23</v>
      </c>
      <c r="D8" s="304" t="s">
        <v>268</v>
      </c>
      <c r="E8" s="305">
        <v>1846</v>
      </c>
      <c r="F8" s="306">
        <v>615</v>
      </c>
      <c r="G8" s="307">
        <v>1231</v>
      </c>
      <c r="H8" s="308">
        <v>641</v>
      </c>
      <c r="I8" s="309">
        <v>588</v>
      </c>
      <c r="J8" s="308">
        <v>455</v>
      </c>
      <c r="K8" s="307">
        <v>488</v>
      </c>
      <c r="L8" s="308">
        <f>L9+L10+L13</f>
        <v>288</v>
      </c>
      <c r="M8" s="310">
        <f>SUM(M9:M16)</f>
        <v>0</v>
      </c>
      <c r="N8" s="305">
        <v>0</v>
      </c>
      <c r="O8" s="311">
        <v>0</v>
      </c>
      <c r="P8" s="312"/>
      <c r="Q8" s="313"/>
    </row>
    <row r="9" spans="2:17" s="4" customFormat="1" ht="23.25" x14ac:dyDescent="0.35">
      <c r="B9" s="314" t="s">
        <v>88</v>
      </c>
      <c r="C9" s="315" t="s">
        <v>24</v>
      </c>
      <c r="D9" s="316" t="s">
        <v>261</v>
      </c>
      <c r="E9" s="317">
        <v>256</v>
      </c>
      <c r="F9" s="318">
        <v>85</v>
      </c>
      <c r="G9" s="319">
        <v>171</v>
      </c>
      <c r="H9" s="320">
        <v>65</v>
      </c>
      <c r="I9" s="321">
        <v>106</v>
      </c>
      <c r="J9" s="320">
        <v>51</v>
      </c>
      <c r="K9" s="322">
        <v>24</v>
      </c>
      <c r="L9" s="323">
        <v>96</v>
      </c>
      <c r="M9" s="324"/>
      <c r="N9" s="325"/>
      <c r="O9" s="326"/>
      <c r="P9" s="287"/>
      <c r="Q9" s="286"/>
    </row>
    <row r="10" spans="2:17" s="4" customFormat="1" ht="23.25" x14ac:dyDescent="0.35">
      <c r="B10" s="314" t="s">
        <v>89</v>
      </c>
      <c r="C10" s="315" t="s">
        <v>25</v>
      </c>
      <c r="D10" s="316" t="s">
        <v>262</v>
      </c>
      <c r="E10" s="317">
        <v>171</v>
      </c>
      <c r="F10" s="318">
        <v>57</v>
      </c>
      <c r="G10" s="319">
        <v>114</v>
      </c>
      <c r="H10" s="327">
        <v>114</v>
      </c>
      <c r="I10" s="321"/>
      <c r="J10" s="320">
        <v>34</v>
      </c>
      <c r="K10" s="322">
        <v>24</v>
      </c>
      <c r="L10" s="328">
        <v>56</v>
      </c>
      <c r="M10" s="324"/>
      <c r="N10" s="325"/>
      <c r="O10" s="326"/>
      <c r="P10" s="287"/>
      <c r="Q10" s="286"/>
    </row>
    <row r="11" spans="2:17" s="4" customFormat="1" ht="23.25" x14ac:dyDescent="0.35">
      <c r="B11" s="314" t="s">
        <v>90</v>
      </c>
      <c r="C11" s="315" t="s">
        <v>26</v>
      </c>
      <c r="D11" s="316" t="s">
        <v>263</v>
      </c>
      <c r="E11" s="317">
        <v>259</v>
      </c>
      <c r="F11" s="318">
        <v>86</v>
      </c>
      <c r="G11" s="319">
        <v>173</v>
      </c>
      <c r="H11" s="329"/>
      <c r="I11" s="321">
        <v>173</v>
      </c>
      <c r="J11" s="320">
        <v>85</v>
      </c>
      <c r="K11" s="330">
        <v>88</v>
      </c>
      <c r="L11" s="331"/>
      <c r="M11" s="324"/>
      <c r="N11" s="325"/>
      <c r="O11" s="326"/>
      <c r="P11" s="287"/>
      <c r="Q11" s="286"/>
    </row>
    <row r="12" spans="2:17" s="4" customFormat="1" ht="23.25" x14ac:dyDescent="0.35">
      <c r="B12" s="314" t="s">
        <v>91</v>
      </c>
      <c r="C12" s="315" t="s">
        <v>27</v>
      </c>
      <c r="D12" s="316" t="s">
        <v>264</v>
      </c>
      <c r="E12" s="317">
        <v>257</v>
      </c>
      <c r="F12" s="318">
        <v>86</v>
      </c>
      <c r="G12" s="324">
        <v>171</v>
      </c>
      <c r="H12" s="320">
        <v>150</v>
      </c>
      <c r="I12" s="321">
        <v>21</v>
      </c>
      <c r="J12" s="320">
        <v>51</v>
      </c>
      <c r="K12" s="332">
        <v>120</v>
      </c>
      <c r="L12" s="331"/>
      <c r="M12" s="324"/>
      <c r="N12" s="325"/>
      <c r="O12" s="326"/>
      <c r="P12" s="287"/>
      <c r="Q12" s="286"/>
    </row>
    <row r="13" spans="2:17" s="4" customFormat="1" ht="23.25" x14ac:dyDescent="0.35">
      <c r="B13" s="314" t="s">
        <v>92</v>
      </c>
      <c r="C13" s="315" t="s">
        <v>93</v>
      </c>
      <c r="D13" s="316" t="s">
        <v>265</v>
      </c>
      <c r="E13" s="317">
        <v>492</v>
      </c>
      <c r="F13" s="318">
        <v>164</v>
      </c>
      <c r="G13" s="319">
        <v>328</v>
      </c>
      <c r="H13" s="320">
        <v>200</v>
      </c>
      <c r="I13" s="333">
        <v>128</v>
      </c>
      <c r="J13" s="320">
        <v>60</v>
      </c>
      <c r="K13" s="322">
        <v>132</v>
      </c>
      <c r="L13" s="323">
        <v>136</v>
      </c>
      <c r="M13" s="324"/>
      <c r="N13" s="325"/>
      <c r="O13" s="326"/>
      <c r="P13" s="287"/>
      <c r="Q13" s="286"/>
    </row>
    <row r="14" spans="2:17" s="4" customFormat="1" ht="23.25" x14ac:dyDescent="0.35">
      <c r="B14" s="314" t="s">
        <v>94</v>
      </c>
      <c r="C14" s="315" t="s">
        <v>95</v>
      </c>
      <c r="D14" s="316" t="s">
        <v>204</v>
      </c>
      <c r="E14" s="317">
        <v>54</v>
      </c>
      <c r="F14" s="318">
        <v>18</v>
      </c>
      <c r="G14" s="319">
        <v>36</v>
      </c>
      <c r="H14" s="320">
        <v>36</v>
      </c>
      <c r="I14" s="321"/>
      <c r="J14" s="334">
        <v>36</v>
      </c>
      <c r="K14" s="335"/>
      <c r="L14" s="336"/>
      <c r="M14" s="324"/>
      <c r="N14" s="325"/>
      <c r="O14" s="326"/>
      <c r="P14" s="287"/>
      <c r="Q14" s="286"/>
    </row>
    <row r="15" spans="2:17" s="4" customFormat="1" ht="23.25" x14ac:dyDescent="0.35">
      <c r="B15" s="314" t="s">
        <v>96</v>
      </c>
      <c r="C15" s="315" t="s">
        <v>28</v>
      </c>
      <c r="D15" s="316" t="s">
        <v>263</v>
      </c>
      <c r="E15" s="317">
        <v>252</v>
      </c>
      <c r="F15" s="318">
        <v>84</v>
      </c>
      <c r="G15" s="319">
        <v>168</v>
      </c>
      <c r="H15" s="320">
        <v>3</v>
      </c>
      <c r="I15" s="321">
        <v>165</v>
      </c>
      <c r="J15" s="337">
        <v>68</v>
      </c>
      <c r="K15" s="338">
        <v>100</v>
      </c>
      <c r="L15" s="339"/>
      <c r="M15" s="324"/>
      <c r="N15" s="325"/>
      <c r="O15" s="326"/>
      <c r="P15" s="287"/>
      <c r="Q15" s="286"/>
    </row>
    <row r="16" spans="2:17" s="4" customFormat="1" ht="46.5" x14ac:dyDescent="0.35">
      <c r="B16" s="314" t="s">
        <v>97</v>
      </c>
      <c r="C16" s="340" t="s">
        <v>29</v>
      </c>
      <c r="D16" s="316" t="s">
        <v>204</v>
      </c>
      <c r="E16" s="317">
        <v>105</v>
      </c>
      <c r="F16" s="318">
        <v>35</v>
      </c>
      <c r="G16" s="324">
        <v>70</v>
      </c>
      <c r="H16" s="325">
        <v>70</v>
      </c>
      <c r="I16" s="326"/>
      <c r="J16" s="341">
        <v>70</v>
      </c>
      <c r="K16" s="322"/>
      <c r="L16" s="331"/>
      <c r="M16" s="324"/>
      <c r="N16" s="325"/>
      <c r="O16" s="326"/>
      <c r="P16" s="287"/>
      <c r="Q16" s="286"/>
    </row>
    <row r="17" spans="2:20" s="4" customFormat="1" ht="46.5" x14ac:dyDescent="0.35">
      <c r="B17" s="314"/>
      <c r="C17" s="342" t="s">
        <v>30</v>
      </c>
      <c r="D17" s="343" t="s">
        <v>267</v>
      </c>
      <c r="E17" s="344">
        <v>1076</v>
      </c>
      <c r="F17" s="345">
        <v>359</v>
      </c>
      <c r="G17" s="346">
        <v>717</v>
      </c>
      <c r="H17" s="347">
        <v>470</v>
      </c>
      <c r="I17" s="348">
        <v>247</v>
      </c>
      <c r="J17" s="347">
        <v>157</v>
      </c>
      <c r="K17" s="346">
        <v>346</v>
      </c>
      <c r="L17" s="347">
        <v>214</v>
      </c>
      <c r="M17" s="349">
        <v>0</v>
      </c>
      <c r="N17" s="350">
        <v>0</v>
      </c>
      <c r="O17" s="351">
        <v>0</v>
      </c>
      <c r="P17" s="287"/>
      <c r="Q17" s="286"/>
    </row>
    <row r="18" spans="2:20" s="4" customFormat="1" ht="23.25" x14ac:dyDescent="0.35">
      <c r="B18" s="314" t="s">
        <v>98</v>
      </c>
      <c r="C18" s="352" t="s">
        <v>100</v>
      </c>
      <c r="D18" s="316" t="s">
        <v>262</v>
      </c>
      <c r="E18" s="317">
        <v>345</v>
      </c>
      <c r="F18" s="318">
        <v>115</v>
      </c>
      <c r="G18" s="353">
        <v>230</v>
      </c>
      <c r="H18" s="336">
        <v>230</v>
      </c>
      <c r="I18" s="354"/>
      <c r="J18" s="336">
        <v>68</v>
      </c>
      <c r="K18" s="335">
        <v>72</v>
      </c>
      <c r="L18" s="355">
        <v>90</v>
      </c>
      <c r="M18" s="324"/>
      <c r="N18" s="325"/>
      <c r="O18" s="326"/>
      <c r="P18" s="287"/>
      <c r="Q18" s="286"/>
      <c r="R18" s="8"/>
      <c r="S18" s="8"/>
      <c r="T18" s="8"/>
    </row>
    <row r="19" spans="2:20" s="4" customFormat="1" ht="23.25" x14ac:dyDescent="0.35">
      <c r="B19" s="314" t="s">
        <v>99</v>
      </c>
      <c r="C19" s="315" t="s">
        <v>102</v>
      </c>
      <c r="D19" s="316" t="s">
        <v>265</v>
      </c>
      <c r="E19" s="317">
        <v>521</v>
      </c>
      <c r="F19" s="318">
        <v>174</v>
      </c>
      <c r="G19" s="324">
        <v>347</v>
      </c>
      <c r="H19" s="336">
        <v>200</v>
      </c>
      <c r="I19" s="354">
        <v>147</v>
      </c>
      <c r="J19" s="336">
        <v>55</v>
      </c>
      <c r="K19" s="335">
        <v>168</v>
      </c>
      <c r="L19" s="356">
        <v>124</v>
      </c>
      <c r="M19" s="324"/>
      <c r="N19" s="325"/>
      <c r="O19" s="326"/>
      <c r="P19" s="287"/>
      <c r="Q19" s="286"/>
      <c r="R19" s="8"/>
      <c r="S19" s="8"/>
      <c r="T19" s="8"/>
    </row>
    <row r="20" spans="2:20" s="4" customFormat="1" ht="23.25" x14ac:dyDescent="0.35">
      <c r="B20" s="314" t="s">
        <v>101</v>
      </c>
      <c r="C20" s="357" t="s">
        <v>31</v>
      </c>
      <c r="D20" s="316" t="s">
        <v>263</v>
      </c>
      <c r="E20" s="358">
        <v>210</v>
      </c>
      <c r="F20" s="359">
        <v>70</v>
      </c>
      <c r="G20" s="324">
        <v>140</v>
      </c>
      <c r="H20" s="336">
        <v>40</v>
      </c>
      <c r="I20" s="354">
        <v>100</v>
      </c>
      <c r="J20" s="336">
        <v>34</v>
      </c>
      <c r="K20" s="360">
        <v>106</v>
      </c>
      <c r="L20" s="336"/>
      <c r="M20" s="324"/>
      <c r="N20" s="325"/>
      <c r="O20" s="326"/>
      <c r="P20" s="287"/>
      <c r="Q20" s="286"/>
      <c r="R20" s="8"/>
      <c r="S20" s="8"/>
      <c r="T20" s="8"/>
    </row>
    <row r="21" spans="2:20" s="7" customFormat="1" ht="46.5" x14ac:dyDescent="0.3">
      <c r="B21" s="361"/>
      <c r="C21" s="342" t="s">
        <v>32</v>
      </c>
      <c r="D21" s="343" t="s">
        <v>266</v>
      </c>
      <c r="E21" s="344">
        <v>156</v>
      </c>
      <c r="F21" s="345">
        <v>52</v>
      </c>
      <c r="G21" s="310">
        <v>104</v>
      </c>
      <c r="H21" s="305">
        <v>104</v>
      </c>
      <c r="I21" s="311"/>
      <c r="J21" s="305"/>
      <c r="K21" s="310">
        <v>30</v>
      </c>
      <c r="L21" s="305">
        <v>74</v>
      </c>
      <c r="M21" s="349">
        <f>SUM(M22)</f>
        <v>0</v>
      </c>
      <c r="N21" s="350">
        <v>0</v>
      </c>
      <c r="O21" s="351">
        <v>0</v>
      </c>
      <c r="P21" s="362"/>
      <c r="Q21" s="363"/>
    </row>
    <row r="22" spans="2:20" s="4" customFormat="1" ht="18.75" customHeight="1" x14ac:dyDescent="0.35">
      <c r="B22" s="314" t="s">
        <v>103</v>
      </c>
      <c r="C22" s="364" t="s">
        <v>104</v>
      </c>
      <c r="D22" s="316" t="s">
        <v>264</v>
      </c>
      <c r="E22" s="317">
        <v>156</v>
      </c>
      <c r="F22" s="318">
        <v>52</v>
      </c>
      <c r="G22" s="365">
        <v>104</v>
      </c>
      <c r="H22" s="366">
        <v>104</v>
      </c>
      <c r="I22" s="367"/>
      <c r="J22" s="368"/>
      <c r="K22" s="369">
        <v>30</v>
      </c>
      <c r="L22" s="370">
        <v>74</v>
      </c>
      <c r="M22" s="324"/>
      <c r="N22" s="325"/>
      <c r="O22" s="326"/>
      <c r="P22" s="287"/>
      <c r="Q22" s="286"/>
    </row>
    <row r="23" spans="2:20" s="4" customFormat="1" ht="22.15" customHeight="1" thickBot="1" x14ac:dyDescent="0.4">
      <c r="B23" s="371" t="s">
        <v>105</v>
      </c>
      <c r="C23" s="372" t="s">
        <v>201</v>
      </c>
      <c r="D23" s="373"/>
      <c r="E23" s="374"/>
      <c r="F23" s="375"/>
      <c r="G23" s="365"/>
      <c r="H23" s="376"/>
      <c r="I23" s="376"/>
      <c r="J23" s="377"/>
      <c r="K23" s="378"/>
      <c r="L23" s="379"/>
      <c r="M23" s="380"/>
      <c r="N23" s="381"/>
      <c r="O23" s="382"/>
      <c r="P23" s="287"/>
      <c r="Q23" s="286"/>
    </row>
    <row r="24" spans="2:20" s="12" customFormat="1" ht="27" customHeight="1" thickBot="1" x14ac:dyDescent="0.4">
      <c r="B24" s="383" t="s">
        <v>33</v>
      </c>
      <c r="C24" s="384" t="s">
        <v>34</v>
      </c>
      <c r="D24" s="385" t="s">
        <v>240</v>
      </c>
      <c r="E24" s="386">
        <v>417</v>
      </c>
      <c r="F24" s="387">
        <v>139</v>
      </c>
      <c r="G24" s="387">
        <v>278</v>
      </c>
      <c r="H24" s="387">
        <v>121</v>
      </c>
      <c r="I24" s="387">
        <v>157</v>
      </c>
      <c r="J24" s="386">
        <f>SUM(J25:J30)</f>
        <v>0</v>
      </c>
      <c r="K24" s="388">
        <f>SUM(K25:K30)</f>
        <v>0</v>
      </c>
      <c r="L24" s="389">
        <f>SUM(L25:L30)</f>
        <v>0</v>
      </c>
      <c r="M24" s="386">
        <v>278</v>
      </c>
      <c r="N24" s="388">
        <v>0</v>
      </c>
      <c r="O24" s="388">
        <f>SUM(O25:O30)</f>
        <v>0</v>
      </c>
      <c r="P24" s="312"/>
      <c r="Q24" s="313"/>
    </row>
    <row r="25" spans="2:20" s="4" customFormat="1" ht="18.75" customHeight="1" thickBot="1" x14ac:dyDescent="0.4">
      <c r="B25" s="390" t="s">
        <v>35</v>
      </c>
      <c r="C25" s="391" t="s">
        <v>203</v>
      </c>
      <c r="D25" s="392" t="s">
        <v>241</v>
      </c>
      <c r="E25" s="393">
        <v>78</v>
      </c>
      <c r="F25" s="394">
        <v>26</v>
      </c>
      <c r="G25" s="394">
        <v>52</v>
      </c>
      <c r="H25" s="394">
        <v>6</v>
      </c>
      <c r="I25" s="395">
        <v>46</v>
      </c>
      <c r="J25" s="366"/>
      <c r="K25" s="367"/>
      <c r="L25" s="396"/>
      <c r="M25" s="397">
        <v>52</v>
      </c>
      <c r="N25" s="367"/>
      <c r="O25" s="367"/>
      <c r="P25" s="287"/>
      <c r="Q25" s="286"/>
    </row>
    <row r="26" spans="2:20" s="4" customFormat="1" ht="18.75" customHeight="1" thickBot="1" x14ac:dyDescent="0.4">
      <c r="B26" s="314" t="s">
        <v>36</v>
      </c>
      <c r="C26" s="398" t="s">
        <v>205</v>
      </c>
      <c r="D26" s="392" t="s">
        <v>241</v>
      </c>
      <c r="E26" s="317">
        <v>66</v>
      </c>
      <c r="F26" s="318">
        <v>22</v>
      </c>
      <c r="G26" s="318">
        <v>44</v>
      </c>
      <c r="H26" s="318">
        <v>24</v>
      </c>
      <c r="I26" s="395">
        <v>20</v>
      </c>
      <c r="J26" s="325"/>
      <c r="K26" s="326"/>
      <c r="L26" s="399"/>
      <c r="M26" s="400">
        <v>44</v>
      </c>
      <c r="N26" s="326"/>
      <c r="O26" s="326"/>
      <c r="P26" s="287"/>
      <c r="Q26" s="286"/>
    </row>
    <row r="27" spans="2:20" s="4" customFormat="1" ht="18.75" customHeight="1" thickBot="1" x14ac:dyDescent="0.4">
      <c r="B27" s="314" t="s">
        <v>37</v>
      </c>
      <c r="C27" s="398" t="s">
        <v>206</v>
      </c>
      <c r="D27" s="392" t="s">
        <v>204</v>
      </c>
      <c r="E27" s="317">
        <v>78</v>
      </c>
      <c r="F27" s="318">
        <v>26</v>
      </c>
      <c r="G27" s="318">
        <v>52</v>
      </c>
      <c r="H27" s="318">
        <v>6</v>
      </c>
      <c r="I27" s="395">
        <v>46</v>
      </c>
      <c r="J27" s="325"/>
      <c r="K27" s="326"/>
      <c r="L27" s="399"/>
      <c r="M27" s="400">
        <v>52</v>
      </c>
      <c r="N27" s="326"/>
      <c r="O27" s="326"/>
      <c r="P27" s="287"/>
      <c r="Q27" s="286"/>
    </row>
    <row r="28" spans="2:20" s="4" customFormat="1" ht="18.75" customHeight="1" thickBot="1" x14ac:dyDescent="0.4">
      <c r="B28" s="314" t="s">
        <v>38</v>
      </c>
      <c r="C28" s="398" t="s">
        <v>207</v>
      </c>
      <c r="D28" s="392" t="s">
        <v>204</v>
      </c>
      <c r="E28" s="317">
        <v>69</v>
      </c>
      <c r="F28" s="318">
        <v>23</v>
      </c>
      <c r="G28" s="318">
        <v>46</v>
      </c>
      <c r="H28" s="318">
        <v>25</v>
      </c>
      <c r="I28" s="395">
        <v>21</v>
      </c>
      <c r="J28" s="325"/>
      <c r="K28" s="326"/>
      <c r="L28" s="399"/>
      <c r="M28" s="400">
        <v>46</v>
      </c>
      <c r="N28" s="326"/>
      <c r="O28" s="326"/>
      <c r="P28" s="287"/>
      <c r="Q28" s="286"/>
    </row>
    <row r="29" spans="2:20" s="4" customFormat="1" ht="18.75" customHeight="1" thickBot="1" x14ac:dyDescent="0.4">
      <c r="B29" s="314" t="s">
        <v>39</v>
      </c>
      <c r="C29" s="398" t="s">
        <v>208</v>
      </c>
      <c r="D29" s="392" t="s">
        <v>204</v>
      </c>
      <c r="E29" s="317">
        <v>63</v>
      </c>
      <c r="F29" s="318">
        <v>21</v>
      </c>
      <c r="G29" s="318">
        <v>42</v>
      </c>
      <c r="H29" s="318">
        <v>30</v>
      </c>
      <c r="I29" s="395">
        <v>12</v>
      </c>
      <c r="J29" s="325"/>
      <c r="K29" s="326"/>
      <c r="L29" s="399"/>
      <c r="M29" s="400">
        <v>42</v>
      </c>
      <c r="N29" s="326"/>
      <c r="O29" s="326"/>
      <c r="P29" s="287"/>
      <c r="Q29" s="286"/>
    </row>
    <row r="30" spans="2:20" s="4" customFormat="1" ht="18.75" customHeight="1" thickBot="1" x14ac:dyDescent="0.4">
      <c r="B30" s="314" t="s">
        <v>40</v>
      </c>
      <c r="C30" s="398" t="s">
        <v>209</v>
      </c>
      <c r="D30" s="392" t="s">
        <v>204</v>
      </c>
      <c r="E30" s="317">
        <v>63</v>
      </c>
      <c r="F30" s="318">
        <v>21</v>
      </c>
      <c r="G30" s="318">
        <v>42</v>
      </c>
      <c r="H30" s="318">
        <v>30</v>
      </c>
      <c r="I30" s="395">
        <v>12</v>
      </c>
      <c r="J30" s="381"/>
      <c r="K30" s="382"/>
      <c r="L30" s="379"/>
      <c r="M30" s="400">
        <v>42</v>
      </c>
      <c r="N30" s="326"/>
      <c r="O30" s="382"/>
      <c r="P30" s="287"/>
      <c r="Q30" s="286"/>
    </row>
    <row r="31" spans="2:20" s="12" customFormat="1" ht="23.25" customHeight="1" thickBot="1" x14ac:dyDescent="0.4">
      <c r="B31" s="383" t="s">
        <v>41</v>
      </c>
      <c r="C31" s="384" t="s">
        <v>42</v>
      </c>
      <c r="D31" s="401" t="s">
        <v>273</v>
      </c>
      <c r="E31" s="386">
        <v>2007</v>
      </c>
      <c r="F31" s="387">
        <v>201</v>
      </c>
      <c r="G31" s="387">
        <f>SUM(G32,G39)</f>
        <v>1806</v>
      </c>
      <c r="H31" s="387">
        <f>SUM(H32,,H39,)</f>
        <v>307</v>
      </c>
      <c r="I31" s="387">
        <f>SUM(I39)</f>
        <v>93</v>
      </c>
      <c r="J31" s="386">
        <f t="shared" ref="J31:M31" si="0">SUM(J32,J39)</f>
        <v>0</v>
      </c>
      <c r="K31" s="388">
        <f t="shared" si="0"/>
        <v>0</v>
      </c>
      <c r="L31" s="389">
        <f t="shared" si="0"/>
        <v>0</v>
      </c>
      <c r="M31" s="386">
        <f t="shared" si="0"/>
        <v>226</v>
      </c>
      <c r="N31" s="388">
        <v>216</v>
      </c>
      <c r="O31" s="388">
        <v>0</v>
      </c>
      <c r="P31" s="312"/>
      <c r="Q31" s="313"/>
    </row>
    <row r="32" spans="2:20" s="12" customFormat="1" ht="45" hidden="1" x14ac:dyDescent="0.35">
      <c r="B32" s="302" t="s">
        <v>33</v>
      </c>
      <c r="C32" s="402" t="s">
        <v>43</v>
      </c>
      <c r="D32" s="304"/>
      <c r="E32" s="305">
        <f>SUM(E33:E38)</f>
        <v>0</v>
      </c>
      <c r="F32" s="306">
        <f>SUM(F33:F38)</f>
        <v>0</v>
      </c>
      <c r="G32" s="306">
        <f>SUM(G33:G38)</f>
        <v>0</v>
      </c>
      <c r="H32" s="306">
        <f>SUM(H33:H38)</f>
        <v>0</v>
      </c>
      <c r="I32" s="306">
        <f t="shared" ref="I32" si="1">SUM(I33:I38)</f>
        <v>0</v>
      </c>
      <c r="J32" s="305">
        <f t="shared" ref="J32:O32" si="2">SUM(J33:J38)</f>
        <v>0</v>
      </c>
      <c r="K32" s="311">
        <f t="shared" si="2"/>
        <v>0</v>
      </c>
      <c r="L32" s="403">
        <f t="shared" si="2"/>
        <v>0</v>
      </c>
      <c r="M32" s="305">
        <f t="shared" si="2"/>
        <v>0</v>
      </c>
      <c r="N32" s="311">
        <f t="shared" si="2"/>
        <v>0</v>
      </c>
      <c r="O32" s="311">
        <f t="shared" si="2"/>
        <v>0</v>
      </c>
      <c r="P32" s="312"/>
      <c r="Q32" s="313"/>
    </row>
    <row r="33" spans="2:20" s="12" customFormat="1" ht="23.25" hidden="1" x14ac:dyDescent="0.35">
      <c r="B33" s="404" t="s">
        <v>35</v>
      </c>
      <c r="C33" s="405"/>
      <c r="D33" s="406"/>
      <c r="E33" s="325"/>
      <c r="F33" s="407"/>
      <c r="G33" s="407"/>
      <c r="H33" s="407"/>
      <c r="I33" s="407"/>
      <c r="J33" s="325"/>
      <c r="K33" s="326"/>
      <c r="L33" s="399"/>
      <c r="M33" s="325"/>
      <c r="N33" s="326"/>
      <c r="O33" s="326"/>
      <c r="P33" s="312"/>
      <c r="Q33" s="313"/>
    </row>
    <row r="34" spans="2:20" s="12" customFormat="1" ht="23.25" hidden="1" x14ac:dyDescent="0.35">
      <c r="B34" s="404" t="s">
        <v>36</v>
      </c>
      <c r="C34" s="405"/>
      <c r="D34" s="406"/>
      <c r="E34" s="325"/>
      <c r="F34" s="407"/>
      <c r="G34" s="407"/>
      <c r="H34" s="407"/>
      <c r="I34" s="407"/>
      <c r="J34" s="325"/>
      <c r="K34" s="326"/>
      <c r="L34" s="399"/>
      <c r="M34" s="325"/>
      <c r="N34" s="326"/>
      <c r="O34" s="326"/>
      <c r="P34" s="312"/>
      <c r="Q34" s="313"/>
    </row>
    <row r="35" spans="2:20" s="12" customFormat="1" ht="23.25" hidden="1" x14ac:dyDescent="0.35">
      <c r="B35" s="404" t="s">
        <v>37</v>
      </c>
      <c r="C35" s="405"/>
      <c r="D35" s="406"/>
      <c r="E35" s="325"/>
      <c r="F35" s="407"/>
      <c r="G35" s="407"/>
      <c r="H35" s="407"/>
      <c r="I35" s="407"/>
      <c r="J35" s="325"/>
      <c r="K35" s="326"/>
      <c r="L35" s="399"/>
      <c r="M35" s="325"/>
      <c r="N35" s="326"/>
      <c r="O35" s="326"/>
      <c r="P35" s="312"/>
      <c r="Q35" s="313"/>
    </row>
    <row r="36" spans="2:20" s="12" customFormat="1" ht="23.25" hidden="1" x14ac:dyDescent="0.35">
      <c r="B36" s="404" t="s">
        <v>38</v>
      </c>
      <c r="C36" s="405"/>
      <c r="D36" s="406"/>
      <c r="E36" s="325"/>
      <c r="F36" s="407"/>
      <c r="G36" s="407"/>
      <c r="H36" s="407"/>
      <c r="I36" s="407"/>
      <c r="J36" s="325"/>
      <c r="K36" s="326"/>
      <c r="L36" s="399"/>
      <c r="M36" s="325"/>
      <c r="N36" s="326"/>
      <c r="O36" s="326"/>
      <c r="P36" s="312"/>
      <c r="Q36" s="313"/>
    </row>
    <row r="37" spans="2:20" s="12" customFormat="1" ht="23.25" hidden="1" x14ac:dyDescent="0.35">
      <c r="B37" s="404" t="s">
        <v>39</v>
      </c>
      <c r="C37" s="405"/>
      <c r="D37" s="406"/>
      <c r="E37" s="325"/>
      <c r="F37" s="407"/>
      <c r="G37" s="407"/>
      <c r="H37" s="407"/>
      <c r="I37" s="407"/>
      <c r="J37" s="325"/>
      <c r="K37" s="326"/>
      <c r="L37" s="399"/>
      <c r="M37" s="325"/>
      <c r="N37" s="326"/>
      <c r="O37" s="326"/>
      <c r="P37" s="312"/>
      <c r="Q37" s="313"/>
    </row>
    <row r="38" spans="2:20" s="32" customFormat="1" ht="23.25" hidden="1" x14ac:dyDescent="0.35">
      <c r="B38" s="408" t="s">
        <v>40</v>
      </c>
      <c r="C38" s="409"/>
      <c r="D38" s="410"/>
      <c r="E38" s="411"/>
      <c r="F38" s="412"/>
      <c r="G38" s="412"/>
      <c r="H38" s="412"/>
      <c r="I38" s="412"/>
      <c r="J38" s="411"/>
      <c r="K38" s="413"/>
      <c r="L38" s="414"/>
      <c r="M38" s="411"/>
      <c r="N38" s="413"/>
      <c r="O38" s="413"/>
      <c r="P38" s="415"/>
      <c r="Q38" s="416"/>
    </row>
    <row r="39" spans="2:20" s="12" customFormat="1" ht="24" customHeight="1" thickBot="1" x14ac:dyDescent="0.4">
      <c r="B39" s="417" t="s">
        <v>44</v>
      </c>
      <c r="C39" s="418" t="s">
        <v>45</v>
      </c>
      <c r="D39" s="401" t="s">
        <v>273</v>
      </c>
      <c r="E39" s="419">
        <v>2007</v>
      </c>
      <c r="F39" s="420">
        <v>201</v>
      </c>
      <c r="G39" s="420">
        <v>1806</v>
      </c>
      <c r="H39" s="420">
        <v>307</v>
      </c>
      <c r="I39" s="420">
        <v>93</v>
      </c>
      <c r="J39" s="419">
        <f t="shared" ref="J39:L39" si="3">SUM(J40,J47,J51,J55,J59,J68,J77)</f>
        <v>0</v>
      </c>
      <c r="K39" s="421">
        <f t="shared" si="3"/>
        <v>0</v>
      </c>
      <c r="L39" s="422">
        <f t="shared" si="3"/>
        <v>0</v>
      </c>
      <c r="M39" s="419">
        <f>SUM(M40,M47,M55,M59,M63,M72,M81)</f>
        <v>226</v>
      </c>
      <c r="N39" s="421">
        <v>216</v>
      </c>
      <c r="O39" s="421">
        <v>0</v>
      </c>
      <c r="P39" s="312"/>
      <c r="Q39" s="313"/>
    </row>
    <row r="40" spans="2:20" s="4" customFormat="1" ht="75.599999999999994" customHeight="1" thickBot="1" x14ac:dyDescent="0.4">
      <c r="B40" s="383" t="s">
        <v>46</v>
      </c>
      <c r="C40" s="423" t="s">
        <v>210</v>
      </c>
      <c r="D40" s="385" t="s">
        <v>270</v>
      </c>
      <c r="E40" s="386">
        <f>SUM(E41:E46)</f>
        <v>918</v>
      </c>
      <c r="F40" s="387">
        <f>SUM(F41:F46)</f>
        <v>102</v>
      </c>
      <c r="G40" s="387">
        <f>SUM(G41:G46)</f>
        <v>816</v>
      </c>
      <c r="H40" s="387">
        <v>176</v>
      </c>
      <c r="I40" s="424">
        <v>26</v>
      </c>
      <c r="J40" s="386">
        <f t="shared" ref="J40:L40" si="4">SUM(J41:J46)</f>
        <v>0</v>
      </c>
      <c r="K40" s="388">
        <f t="shared" si="4"/>
        <v>0</v>
      </c>
      <c r="L40" s="389">
        <f t="shared" si="4"/>
        <v>0</v>
      </c>
      <c r="M40" s="386">
        <v>204</v>
      </c>
      <c r="N40" s="388">
        <v>0</v>
      </c>
      <c r="O40" s="388">
        <v>0</v>
      </c>
      <c r="P40" s="287"/>
      <c r="Q40" s="286"/>
    </row>
    <row r="41" spans="2:20" s="4" customFormat="1" ht="46.9" customHeight="1" thickBot="1" x14ac:dyDescent="0.4">
      <c r="B41" s="390" t="s">
        <v>47</v>
      </c>
      <c r="C41" s="425" t="s">
        <v>212</v>
      </c>
      <c r="D41" s="630" t="s">
        <v>243</v>
      </c>
      <c r="E41" s="426">
        <v>78</v>
      </c>
      <c r="F41" s="394">
        <v>26</v>
      </c>
      <c r="G41" s="427">
        <v>52</v>
      </c>
      <c r="H41" s="394">
        <v>42</v>
      </c>
      <c r="I41" s="395">
        <v>10</v>
      </c>
      <c r="J41" s="366"/>
      <c r="K41" s="367"/>
      <c r="L41" s="396"/>
      <c r="M41" s="397">
        <v>52</v>
      </c>
      <c r="N41" s="367"/>
      <c r="O41" s="367"/>
      <c r="P41" s="287"/>
      <c r="Q41" s="286"/>
    </row>
    <row r="42" spans="2:20" s="4" customFormat="1" ht="42.75" customHeight="1" thickBot="1" x14ac:dyDescent="0.4">
      <c r="B42" s="390" t="s">
        <v>214</v>
      </c>
      <c r="C42" s="428" t="s">
        <v>215</v>
      </c>
      <c r="D42" s="631"/>
      <c r="E42" s="429">
        <v>78</v>
      </c>
      <c r="F42" s="394">
        <v>26</v>
      </c>
      <c r="G42" s="427">
        <v>52</v>
      </c>
      <c r="H42" s="394">
        <v>48</v>
      </c>
      <c r="I42" s="395">
        <v>2</v>
      </c>
      <c r="J42" s="366"/>
      <c r="K42" s="367"/>
      <c r="L42" s="396"/>
      <c r="M42" s="397">
        <v>52</v>
      </c>
      <c r="N42" s="367"/>
      <c r="O42" s="367"/>
      <c r="P42" s="287"/>
      <c r="Q42" s="286"/>
    </row>
    <row r="43" spans="2:20" s="4" customFormat="1" ht="48" customHeight="1" thickBot="1" x14ac:dyDescent="0.4">
      <c r="B43" s="390" t="s">
        <v>216</v>
      </c>
      <c r="C43" s="428" t="s">
        <v>217</v>
      </c>
      <c r="D43" s="631"/>
      <c r="E43" s="427">
        <v>75</v>
      </c>
      <c r="F43" s="394">
        <v>25</v>
      </c>
      <c r="G43" s="427">
        <v>50</v>
      </c>
      <c r="H43" s="394">
        <v>46</v>
      </c>
      <c r="I43" s="395">
        <v>4</v>
      </c>
      <c r="J43" s="366"/>
      <c r="K43" s="367"/>
      <c r="L43" s="396"/>
      <c r="M43" s="397">
        <v>50</v>
      </c>
      <c r="N43" s="367"/>
      <c r="O43" s="367"/>
      <c r="P43" s="287"/>
      <c r="Q43" s="286"/>
    </row>
    <row r="44" spans="2:20" s="4" customFormat="1" ht="43.9" customHeight="1" thickBot="1" x14ac:dyDescent="0.4">
      <c r="B44" s="390" t="s">
        <v>218</v>
      </c>
      <c r="C44" s="428" t="s">
        <v>219</v>
      </c>
      <c r="D44" s="631"/>
      <c r="E44" s="429">
        <v>75</v>
      </c>
      <c r="F44" s="394">
        <v>25</v>
      </c>
      <c r="G44" s="427">
        <v>50</v>
      </c>
      <c r="H44" s="394">
        <v>40</v>
      </c>
      <c r="I44" s="395">
        <v>10</v>
      </c>
      <c r="J44" s="366"/>
      <c r="K44" s="367"/>
      <c r="L44" s="396"/>
      <c r="M44" s="397">
        <v>50</v>
      </c>
      <c r="N44" s="367"/>
      <c r="O44" s="367"/>
      <c r="P44" s="287"/>
      <c r="Q44" s="286"/>
    </row>
    <row r="45" spans="2:20" s="4" customFormat="1" ht="23.25" x14ac:dyDescent="0.35">
      <c r="B45" s="314" t="s">
        <v>48</v>
      </c>
      <c r="C45" s="315" t="s">
        <v>49</v>
      </c>
      <c r="D45" s="373" t="s">
        <v>204</v>
      </c>
      <c r="E45" s="317">
        <v>288</v>
      </c>
      <c r="F45" s="318"/>
      <c r="G45" s="318">
        <v>288</v>
      </c>
      <c r="H45" s="318"/>
      <c r="I45" s="318"/>
      <c r="J45" s="325"/>
      <c r="K45" s="326"/>
      <c r="L45" s="399"/>
      <c r="M45" s="325">
        <v>180</v>
      </c>
      <c r="N45" s="326">
        <v>36</v>
      </c>
      <c r="O45" s="430">
        <v>72</v>
      </c>
      <c r="P45" s="287"/>
      <c r="Q45" s="286"/>
    </row>
    <row r="46" spans="2:20" s="4" customFormat="1" ht="28.9" customHeight="1" thickBot="1" x14ac:dyDescent="0.4">
      <c r="B46" s="371" t="s">
        <v>50</v>
      </c>
      <c r="C46" s="372" t="s">
        <v>51</v>
      </c>
      <c r="D46" s="431" t="s">
        <v>204</v>
      </c>
      <c r="E46" s="374">
        <v>324</v>
      </c>
      <c r="F46" s="375"/>
      <c r="G46" s="375">
        <v>324</v>
      </c>
      <c r="H46" s="375"/>
      <c r="I46" s="375"/>
      <c r="J46" s="381"/>
      <c r="K46" s="382"/>
      <c r="L46" s="379"/>
      <c r="M46" s="381">
        <v>180</v>
      </c>
      <c r="N46" s="382">
        <v>72</v>
      </c>
      <c r="O46" s="432">
        <v>72</v>
      </c>
      <c r="P46" s="287"/>
      <c r="Q46" s="286"/>
    </row>
    <row r="47" spans="2:20" s="4" customFormat="1" ht="70.900000000000006" customHeight="1" thickBot="1" x14ac:dyDescent="0.4">
      <c r="B47" s="433" t="s">
        <v>52</v>
      </c>
      <c r="C47" s="434" t="s">
        <v>220</v>
      </c>
      <c r="D47" s="435" t="s">
        <v>271</v>
      </c>
      <c r="E47" s="386">
        <v>549</v>
      </c>
      <c r="F47" s="387">
        <v>51</v>
      </c>
      <c r="G47" s="387">
        <v>498</v>
      </c>
      <c r="H47" s="387">
        <v>66</v>
      </c>
      <c r="I47" s="387">
        <v>36</v>
      </c>
      <c r="J47" s="386">
        <f t="shared" ref="J47:L47" si="5">SUM(J48:J50)</f>
        <v>0</v>
      </c>
      <c r="K47" s="388">
        <f t="shared" si="5"/>
        <v>0</v>
      </c>
      <c r="L47" s="389">
        <f t="shared" si="5"/>
        <v>0</v>
      </c>
      <c r="M47" s="386">
        <f>SUM(M48:M54)</f>
        <v>22</v>
      </c>
      <c r="N47" s="388">
        <v>80</v>
      </c>
      <c r="O47" s="388">
        <v>0</v>
      </c>
      <c r="P47" s="287"/>
      <c r="Q47" s="286"/>
      <c r="T47" s="6"/>
    </row>
    <row r="48" spans="2:20" s="4" customFormat="1" ht="45.75" customHeight="1" x14ac:dyDescent="0.35">
      <c r="B48" s="390" t="s">
        <v>53</v>
      </c>
      <c r="C48" s="436" t="s">
        <v>221</v>
      </c>
      <c r="D48" s="437" t="s">
        <v>264</v>
      </c>
      <c r="E48" s="393">
        <v>153</v>
      </c>
      <c r="F48" s="394">
        <v>51</v>
      </c>
      <c r="G48" s="394">
        <v>102</v>
      </c>
      <c r="H48" s="394">
        <v>66</v>
      </c>
      <c r="I48" s="394">
        <v>36</v>
      </c>
      <c r="J48" s="366"/>
      <c r="K48" s="367"/>
      <c r="L48" s="396"/>
      <c r="M48" s="366">
        <v>22</v>
      </c>
      <c r="N48" s="438">
        <v>80</v>
      </c>
      <c r="O48" s="367"/>
      <c r="P48" s="287"/>
      <c r="Q48" s="286"/>
    </row>
    <row r="49" spans="2:18" s="4" customFormat="1" ht="23.25" x14ac:dyDescent="0.35">
      <c r="B49" s="314" t="s">
        <v>54</v>
      </c>
      <c r="C49" s="315" t="s">
        <v>49</v>
      </c>
      <c r="D49" s="316" t="s">
        <v>204</v>
      </c>
      <c r="E49" s="317">
        <v>180</v>
      </c>
      <c r="F49" s="318"/>
      <c r="G49" s="318">
        <v>180</v>
      </c>
      <c r="H49" s="318"/>
      <c r="I49" s="318"/>
      <c r="J49" s="325"/>
      <c r="K49" s="326"/>
      <c r="L49" s="399"/>
      <c r="M49" s="325"/>
      <c r="N49" s="326">
        <v>36</v>
      </c>
      <c r="O49" s="430">
        <v>144</v>
      </c>
      <c r="P49" s="287"/>
      <c r="Q49" s="286"/>
    </row>
    <row r="50" spans="2:18" s="4" customFormat="1" ht="29.45" customHeight="1" thickBot="1" x14ac:dyDescent="0.4">
      <c r="B50" s="371" t="s">
        <v>222</v>
      </c>
      <c r="C50" s="439" t="s">
        <v>51</v>
      </c>
      <c r="D50" s="431" t="s">
        <v>204</v>
      </c>
      <c r="E50" s="374">
        <v>216</v>
      </c>
      <c r="F50" s="375"/>
      <c r="G50" s="375">
        <v>216</v>
      </c>
      <c r="H50" s="375"/>
      <c r="I50" s="375"/>
      <c r="J50" s="440"/>
      <c r="K50" s="441"/>
      <c r="L50" s="442"/>
      <c r="M50" s="381"/>
      <c r="N50" s="382">
        <v>108</v>
      </c>
      <c r="O50" s="443">
        <v>108</v>
      </c>
      <c r="P50" s="287"/>
      <c r="Q50" s="286"/>
    </row>
    <row r="51" spans="2:18" s="4" customFormat="1" ht="45.75" hidden="1" thickBot="1" x14ac:dyDescent="0.4">
      <c r="B51" s="444" t="s">
        <v>223</v>
      </c>
      <c r="C51" s="445" t="s">
        <v>224</v>
      </c>
      <c r="D51" s="446" t="s">
        <v>211</v>
      </c>
      <c r="E51" s="447">
        <v>417</v>
      </c>
      <c r="F51" s="448">
        <v>38</v>
      </c>
      <c r="G51" s="448">
        <v>354</v>
      </c>
      <c r="H51" s="448">
        <v>33</v>
      </c>
      <c r="I51" s="448">
        <v>33</v>
      </c>
      <c r="J51" s="305"/>
      <c r="K51" s="311"/>
      <c r="L51" s="403"/>
      <c r="M51" s="449"/>
      <c r="N51" s="450">
        <v>354</v>
      </c>
      <c r="O51" s="311"/>
      <c r="P51" s="287"/>
      <c r="Q51" s="286"/>
    </row>
    <row r="52" spans="2:18" s="4" customFormat="1" ht="70.5" hidden="1" thickBot="1" x14ac:dyDescent="0.4">
      <c r="B52" s="371" t="s">
        <v>225</v>
      </c>
      <c r="C52" s="451" t="s">
        <v>226</v>
      </c>
      <c r="D52" s="630" t="s">
        <v>213</v>
      </c>
      <c r="E52" s="452">
        <v>129</v>
      </c>
      <c r="F52" s="453">
        <v>38</v>
      </c>
      <c r="G52" s="453">
        <v>76</v>
      </c>
      <c r="H52" s="453">
        <v>33</v>
      </c>
      <c r="I52" s="453">
        <v>33</v>
      </c>
      <c r="J52" s="325"/>
      <c r="K52" s="326"/>
      <c r="L52" s="399"/>
      <c r="M52" s="454"/>
      <c r="N52" s="455">
        <v>66</v>
      </c>
      <c r="O52" s="326"/>
      <c r="P52" s="287"/>
      <c r="Q52" s="286"/>
    </row>
    <row r="53" spans="2:18" s="4" customFormat="1" ht="24" hidden="1" thickBot="1" x14ac:dyDescent="0.4">
      <c r="B53" s="371" t="s">
        <v>227</v>
      </c>
      <c r="C53" s="439" t="s">
        <v>49</v>
      </c>
      <c r="D53" s="631"/>
      <c r="E53" s="374">
        <v>144</v>
      </c>
      <c r="F53" s="375"/>
      <c r="G53" s="375">
        <v>144</v>
      </c>
      <c r="H53" s="375"/>
      <c r="I53" s="375"/>
      <c r="J53" s="325"/>
      <c r="K53" s="326"/>
      <c r="L53" s="399"/>
      <c r="M53" s="324"/>
      <c r="N53" s="382">
        <v>144</v>
      </c>
      <c r="O53" s="326"/>
      <c r="P53" s="287"/>
      <c r="Q53" s="286"/>
    </row>
    <row r="54" spans="2:18" s="4" customFormat="1" ht="24" hidden="1" thickBot="1" x14ac:dyDescent="0.4">
      <c r="B54" s="371" t="s">
        <v>228</v>
      </c>
      <c r="C54" s="439" t="s">
        <v>51</v>
      </c>
      <c r="D54" s="631"/>
      <c r="E54" s="374">
        <v>144</v>
      </c>
      <c r="F54" s="375"/>
      <c r="G54" s="375">
        <v>144</v>
      </c>
      <c r="H54" s="375"/>
      <c r="I54" s="375"/>
      <c r="J54" s="325"/>
      <c r="K54" s="326"/>
      <c r="L54" s="399"/>
      <c r="M54" s="324"/>
      <c r="N54" s="382">
        <v>144</v>
      </c>
      <c r="O54" s="326"/>
      <c r="P54" s="287"/>
      <c r="Q54" s="286"/>
    </row>
    <row r="55" spans="2:18" s="4" customFormat="1" ht="24" hidden="1" thickBot="1" x14ac:dyDescent="0.4">
      <c r="B55" s="456" t="s">
        <v>55</v>
      </c>
      <c r="C55" s="457"/>
      <c r="D55" s="458"/>
      <c r="E55" s="459"/>
      <c r="F55" s="459"/>
      <c r="G55" s="459"/>
      <c r="H55" s="459"/>
      <c r="I55" s="459"/>
      <c r="J55" s="347"/>
      <c r="K55" s="348"/>
      <c r="L55" s="460"/>
      <c r="M55" s="346"/>
      <c r="N55" s="347"/>
      <c r="O55" s="348"/>
      <c r="P55" s="287"/>
      <c r="Q55" s="286"/>
    </row>
    <row r="56" spans="2:18" s="4" customFormat="1" ht="24" hidden="1" thickBot="1" x14ac:dyDescent="0.4">
      <c r="B56" s="461" t="s">
        <v>56</v>
      </c>
      <c r="C56" s="462"/>
      <c r="D56" s="463"/>
      <c r="E56" s="318"/>
      <c r="F56" s="318"/>
      <c r="G56" s="318"/>
      <c r="H56" s="318"/>
      <c r="I56" s="318"/>
      <c r="J56" s="325"/>
      <c r="K56" s="326"/>
      <c r="L56" s="399"/>
      <c r="M56" s="324"/>
      <c r="N56" s="325"/>
      <c r="O56" s="326"/>
      <c r="P56" s="287"/>
      <c r="Q56" s="286"/>
    </row>
    <row r="57" spans="2:18" s="4" customFormat="1" ht="24" hidden="1" thickBot="1" x14ac:dyDescent="0.4">
      <c r="B57" s="461" t="s">
        <v>57</v>
      </c>
      <c r="C57" s="340" t="s">
        <v>49</v>
      </c>
      <c r="D57" s="463"/>
      <c r="E57" s="318"/>
      <c r="F57" s="318"/>
      <c r="G57" s="318"/>
      <c r="H57" s="318"/>
      <c r="I57" s="318"/>
      <c r="J57" s="325"/>
      <c r="K57" s="326"/>
      <c r="L57" s="399"/>
      <c r="M57" s="324"/>
      <c r="N57" s="325"/>
      <c r="O57" s="326"/>
      <c r="P57" s="287"/>
      <c r="Q57" s="286"/>
      <c r="R57" s="4" t="s">
        <v>21</v>
      </c>
    </row>
    <row r="58" spans="2:18" s="4" customFormat="1" ht="24" hidden="1" thickBot="1" x14ac:dyDescent="0.4">
      <c r="B58" s="461" t="s">
        <v>58</v>
      </c>
      <c r="C58" s="340" t="s">
        <v>51</v>
      </c>
      <c r="D58" s="463"/>
      <c r="E58" s="318"/>
      <c r="F58" s="318"/>
      <c r="G58" s="318"/>
      <c r="H58" s="318"/>
      <c r="I58" s="318"/>
      <c r="J58" s="325"/>
      <c r="K58" s="326"/>
      <c r="L58" s="399"/>
      <c r="M58" s="324"/>
      <c r="N58" s="325"/>
      <c r="O58" s="326"/>
      <c r="P58" s="287"/>
      <c r="Q58" s="286"/>
    </row>
    <row r="59" spans="2:18" s="7" customFormat="1" ht="23.25" hidden="1" thickBot="1" x14ac:dyDescent="0.35">
      <c r="B59" s="464" t="s">
        <v>59</v>
      </c>
      <c r="C59" s="465"/>
      <c r="D59" s="466"/>
      <c r="E59" s="467"/>
      <c r="F59" s="467"/>
      <c r="G59" s="467"/>
      <c r="H59" s="467"/>
      <c r="I59" s="467"/>
      <c r="J59" s="347"/>
      <c r="K59" s="348"/>
      <c r="L59" s="460"/>
      <c r="M59" s="346"/>
      <c r="N59" s="347"/>
      <c r="O59" s="348"/>
      <c r="P59" s="362"/>
      <c r="Q59" s="363"/>
    </row>
    <row r="60" spans="2:18" s="4" customFormat="1" ht="24" hidden="1" thickBot="1" x14ac:dyDescent="0.4">
      <c r="B60" s="461" t="s">
        <v>60</v>
      </c>
      <c r="C60" s="462"/>
      <c r="D60" s="463"/>
      <c r="E60" s="318"/>
      <c r="F60" s="318"/>
      <c r="G60" s="318"/>
      <c r="H60" s="318"/>
      <c r="I60" s="318"/>
      <c r="J60" s="325"/>
      <c r="K60" s="326"/>
      <c r="L60" s="399"/>
      <c r="M60" s="324"/>
      <c r="N60" s="325"/>
      <c r="O60" s="326"/>
      <c r="P60" s="287"/>
      <c r="Q60" s="286"/>
    </row>
    <row r="61" spans="2:18" s="4" customFormat="1" ht="24" hidden="1" thickBot="1" x14ac:dyDescent="0.4">
      <c r="B61" s="461"/>
      <c r="C61" s="340"/>
      <c r="D61" s="463"/>
      <c r="E61" s="318"/>
      <c r="F61" s="318"/>
      <c r="G61" s="318"/>
      <c r="H61" s="318"/>
      <c r="I61" s="318"/>
      <c r="J61" s="325"/>
      <c r="K61" s="326"/>
      <c r="L61" s="399"/>
      <c r="M61" s="324"/>
      <c r="N61" s="325"/>
      <c r="O61" s="326"/>
      <c r="P61" s="287"/>
      <c r="Q61" s="286"/>
    </row>
    <row r="62" spans="2:18" s="4" customFormat="1" ht="24" hidden="1" thickBot="1" x14ac:dyDescent="0.4">
      <c r="B62" s="461"/>
      <c r="C62" s="340"/>
      <c r="D62" s="463"/>
      <c r="E62" s="318"/>
      <c r="F62" s="318"/>
      <c r="G62" s="318"/>
      <c r="H62" s="318"/>
      <c r="I62" s="318"/>
      <c r="J62" s="325"/>
      <c r="K62" s="326"/>
      <c r="L62" s="399"/>
      <c r="M62" s="324"/>
      <c r="N62" s="325"/>
      <c r="O62" s="326"/>
      <c r="P62" s="287"/>
      <c r="Q62" s="286"/>
    </row>
    <row r="63" spans="2:18" s="4" customFormat="1" ht="24" hidden="1" thickBot="1" x14ac:dyDescent="0.4">
      <c r="B63" s="464" t="s">
        <v>61</v>
      </c>
      <c r="C63" s="465"/>
      <c r="D63" s="466"/>
      <c r="E63" s="467"/>
      <c r="F63" s="467"/>
      <c r="G63" s="467"/>
      <c r="H63" s="467"/>
      <c r="I63" s="467"/>
      <c r="J63" s="325"/>
      <c r="K63" s="326"/>
      <c r="L63" s="399"/>
      <c r="M63" s="324"/>
      <c r="N63" s="325"/>
      <c r="O63" s="326"/>
      <c r="P63" s="287"/>
      <c r="Q63" s="286"/>
    </row>
    <row r="64" spans="2:18" s="4" customFormat="1" ht="24" hidden="1" thickBot="1" x14ac:dyDescent="0.4">
      <c r="B64" s="461" t="s">
        <v>62</v>
      </c>
      <c r="C64" s="340"/>
      <c r="D64" s="463"/>
      <c r="E64" s="318"/>
      <c r="F64" s="318"/>
      <c r="G64" s="318"/>
      <c r="H64" s="318"/>
      <c r="I64" s="318"/>
      <c r="J64" s="325"/>
      <c r="K64" s="326"/>
      <c r="L64" s="399"/>
      <c r="M64" s="324"/>
      <c r="N64" s="325"/>
      <c r="O64" s="326"/>
      <c r="P64" s="287"/>
      <c r="Q64" s="286"/>
    </row>
    <row r="65" spans="2:17" s="4" customFormat="1" ht="24" hidden="1" thickBot="1" x14ac:dyDescent="0.4">
      <c r="B65" s="461" t="s">
        <v>63</v>
      </c>
      <c r="C65" s="340"/>
      <c r="D65" s="463"/>
      <c r="E65" s="318"/>
      <c r="F65" s="318"/>
      <c r="G65" s="318"/>
      <c r="H65" s="318"/>
      <c r="I65" s="318"/>
      <c r="J65" s="325"/>
      <c r="K65" s="326"/>
      <c r="L65" s="399"/>
      <c r="M65" s="324"/>
      <c r="N65" s="325"/>
      <c r="O65" s="326"/>
      <c r="P65" s="287"/>
      <c r="Q65" s="286"/>
    </row>
    <row r="66" spans="2:17" s="5" customFormat="1" ht="24" hidden="1" thickBot="1" x14ac:dyDescent="0.4">
      <c r="B66" s="461"/>
      <c r="C66" s="340"/>
      <c r="D66" s="463"/>
      <c r="E66" s="318"/>
      <c r="F66" s="318"/>
      <c r="G66" s="318"/>
      <c r="H66" s="318"/>
      <c r="I66" s="318"/>
      <c r="J66" s="411"/>
      <c r="K66" s="413"/>
      <c r="L66" s="414"/>
      <c r="M66" s="468"/>
      <c r="N66" s="411"/>
      <c r="O66" s="413"/>
      <c r="P66" s="469"/>
      <c r="Q66" s="470"/>
    </row>
    <row r="67" spans="2:17" s="5" customFormat="1" ht="24" hidden="1" thickBot="1" x14ac:dyDescent="0.4">
      <c r="B67" s="461"/>
      <c r="C67" s="340"/>
      <c r="D67" s="463"/>
      <c r="E67" s="318"/>
      <c r="F67" s="318"/>
      <c r="G67" s="318"/>
      <c r="H67" s="318"/>
      <c r="I67" s="318"/>
      <c r="J67" s="411"/>
      <c r="K67" s="413"/>
      <c r="L67" s="414"/>
      <c r="M67" s="468"/>
      <c r="N67" s="411"/>
      <c r="O67" s="413"/>
      <c r="P67" s="469"/>
      <c r="Q67" s="470"/>
    </row>
    <row r="68" spans="2:17" s="4" customFormat="1" ht="24" hidden="1" thickBot="1" x14ac:dyDescent="0.4">
      <c r="B68" s="461"/>
      <c r="C68" s="340"/>
      <c r="D68" s="463"/>
      <c r="E68" s="318"/>
      <c r="F68" s="318"/>
      <c r="G68" s="318"/>
      <c r="H68" s="318"/>
      <c r="I68" s="318"/>
      <c r="J68" s="347"/>
      <c r="K68" s="348"/>
      <c r="L68" s="460"/>
      <c r="M68" s="346"/>
      <c r="N68" s="347"/>
      <c r="O68" s="348"/>
      <c r="P68" s="287"/>
      <c r="Q68" s="286"/>
    </row>
    <row r="69" spans="2:17" s="4" customFormat="1" ht="24" hidden="1" thickBot="1" x14ac:dyDescent="0.4">
      <c r="B69" s="461"/>
      <c r="C69" s="340"/>
      <c r="D69" s="463"/>
      <c r="E69" s="318"/>
      <c r="F69" s="318"/>
      <c r="G69" s="318"/>
      <c r="H69" s="318"/>
      <c r="I69" s="318"/>
      <c r="J69" s="325"/>
      <c r="K69" s="326"/>
      <c r="L69" s="399"/>
      <c r="M69" s="324"/>
      <c r="N69" s="325"/>
      <c r="O69" s="326"/>
      <c r="P69" s="287"/>
      <c r="Q69" s="286"/>
    </row>
    <row r="70" spans="2:17" s="4" customFormat="1" ht="24" hidden="1" thickBot="1" x14ac:dyDescent="0.4">
      <c r="B70" s="471" t="s">
        <v>64</v>
      </c>
      <c r="C70" s="472"/>
      <c r="D70" s="473"/>
      <c r="E70" s="474"/>
      <c r="F70" s="475"/>
      <c r="G70" s="474"/>
      <c r="H70" s="474"/>
      <c r="I70" s="475"/>
      <c r="J70" s="325"/>
      <c r="K70" s="326"/>
      <c r="L70" s="399"/>
      <c r="M70" s="324"/>
      <c r="N70" s="325"/>
      <c r="O70" s="326"/>
      <c r="P70" s="287"/>
      <c r="Q70" s="286"/>
    </row>
    <row r="71" spans="2:17" s="4" customFormat="1" ht="24" hidden="1" thickBot="1" x14ac:dyDescent="0.4">
      <c r="B71" s="471" t="s">
        <v>65</v>
      </c>
      <c r="C71" s="472"/>
      <c r="D71" s="473"/>
      <c r="E71" s="474"/>
      <c r="F71" s="475"/>
      <c r="G71" s="474"/>
      <c r="H71" s="474"/>
      <c r="I71" s="475"/>
      <c r="J71" s="325"/>
      <c r="K71" s="326"/>
      <c r="L71" s="399"/>
      <c r="M71" s="324"/>
      <c r="N71" s="325"/>
      <c r="O71" s="326"/>
      <c r="P71" s="287"/>
      <c r="Q71" s="286"/>
    </row>
    <row r="72" spans="2:17" s="4" customFormat="1" ht="24" hidden="1" thickBot="1" x14ac:dyDescent="0.4">
      <c r="B72" s="464" t="s">
        <v>66</v>
      </c>
      <c r="C72" s="465"/>
      <c r="D72" s="466"/>
      <c r="E72" s="467"/>
      <c r="F72" s="467"/>
      <c r="G72" s="467"/>
      <c r="H72" s="467"/>
      <c r="I72" s="467"/>
      <c r="J72" s="325"/>
      <c r="K72" s="326"/>
      <c r="L72" s="399"/>
      <c r="M72" s="324"/>
      <c r="N72" s="325"/>
      <c r="O72" s="326"/>
      <c r="P72" s="287"/>
      <c r="Q72" s="286"/>
    </row>
    <row r="73" spans="2:17" s="4" customFormat="1" ht="24" hidden="1" thickBot="1" x14ac:dyDescent="0.4">
      <c r="B73" s="461" t="s">
        <v>67</v>
      </c>
      <c r="C73" s="340"/>
      <c r="D73" s="463"/>
      <c r="E73" s="318"/>
      <c r="F73" s="318"/>
      <c r="G73" s="318"/>
      <c r="H73" s="318"/>
      <c r="I73" s="318"/>
      <c r="J73" s="325"/>
      <c r="K73" s="326"/>
      <c r="L73" s="399"/>
      <c r="M73" s="324"/>
      <c r="N73" s="325"/>
      <c r="O73" s="326"/>
      <c r="P73" s="287"/>
      <c r="Q73" s="286"/>
    </row>
    <row r="74" spans="2:17" s="4" customFormat="1" ht="24" hidden="1" thickBot="1" x14ac:dyDescent="0.4">
      <c r="B74" s="461"/>
      <c r="C74" s="340"/>
      <c r="D74" s="463"/>
      <c r="E74" s="318"/>
      <c r="F74" s="318"/>
      <c r="G74" s="318"/>
      <c r="H74" s="318"/>
      <c r="I74" s="318"/>
      <c r="J74" s="325"/>
      <c r="K74" s="326"/>
      <c r="L74" s="399"/>
      <c r="M74" s="324"/>
      <c r="N74" s="325"/>
      <c r="O74" s="326"/>
      <c r="P74" s="287"/>
      <c r="Q74" s="286"/>
    </row>
    <row r="75" spans="2:17" s="5" customFormat="1" ht="24" hidden="1" thickBot="1" x14ac:dyDescent="0.4">
      <c r="B75" s="461"/>
      <c r="C75" s="340"/>
      <c r="D75" s="463"/>
      <c r="E75" s="318"/>
      <c r="F75" s="318"/>
      <c r="G75" s="318"/>
      <c r="H75" s="318"/>
      <c r="I75" s="318"/>
      <c r="J75" s="411"/>
      <c r="K75" s="413"/>
      <c r="L75" s="414"/>
      <c r="M75" s="468"/>
      <c r="N75" s="411"/>
      <c r="O75" s="413"/>
      <c r="P75" s="469"/>
      <c r="Q75" s="470"/>
    </row>
    <row r="76" spans="2:17" s="5" customFormat="1" ht="24" hidden="1" thickBot="1" x14ac:dyDescent="0.4">
      <c r="B76" s="461"/>
      <c r="C76" s="340"/>
      <c r="D76" s="463"/>
      <c r="E76" s="318"/>
      <c r="F76" s="318"/>
      <c r="G76" s="318"/>
      <c r="H76" s="318"/>
      <c r="I76" s="318"/>
      <c r="J76" s="411"/>
      <c r="K76" s="413"/>
      <c r="L76" s="414"/>
      <c r="M76" s="468"/>
      <c r="N76" s="411"/>
      <c r="O76" s="413"/>
      <c r="P76" s="469"/>
      <c r="Q76" s="470"/>
    </row>
    <row r="77" spans="2:17" s="4" customFormat="1" ht="24" hidden="1" thickBot="1" x14ac:dyDescent="0.4">
      <c r="B77" s="461"/>
      <c r="C77" s="340"/>
      <c r="D77" s="463"/>
      <c r="E77" s="318"/>
      <c r="F77" s="318"/>
      <c r="G77" s="318"/>
      <c r="H77" s="318"/>
      <c r="I77" s="318"/>
      <c r="J77" s="347"/>
      <c r="K77" s="348"/>
      <c r="L77" s="460"/>
      <c r="M77" s="346"/>
      <c r="N77" s="347"/>
      <c r="O77" s="348"/>
      <c r="P77" s="287"/>
      <c r="Q77" s="286"/>
    </row>
    <row r="78" spans="2:17" s="4" customFormat="1" ht="24" hidden="1" thickBot="1" x14ac:dyDescent="0.4">
      <c r="B78" s="461"/>
      <c r="C78" s="340"/>
      <c r="D78" s="463"/>
      <c r="E78" s="318"/>
      <c r="F78" s="318"/>
      <c r="G78" s="318"/>
      <c r="H78" s="318"/>
      <c r="I78" s="318"/>
      <c r="J78" s="325"/>
      <c r="K78" s="326"/>
      <c r="L78" s="399"/>
      <c r="M78" s="324"/>
      <c r="N78" s="325"/>
      <c r="O78" s="326"/>
      <c r="P78" s="287"/>
      <c r="Q78" s="286"/>
    </row>
    <row r="79" spans="2:17" s="4" customFormat="1" ht="24" hidden="1" thickBot="1" x14ac:dyDescent="0.4">
      <c r="B79" s="471" t="s">
        <v>68</v>
      </c>
      <c r="C79" s="472"/>
      <c r="D79" s="473"/>
      <c r="E79" s="474"/>
      <c r="F79" s="475"/>
      <c r="G79" s="474"/>
      <c r="H79" s="474"/>
      <c r="I79" s="475"/>
      <c r="J79" s="325"/>
      <c r="K79" s="326"/>
      <c r="L79" s="399"/>
      <c r="M79" s="324"/>
      <c r="N79" s="325"/>
      <c r="O79" s="326"/>
      <c r="P79" s="287"/>
      <c r="Q79" s="286"/>
    </row>
    <row r="80" spans="2:17" s="4" customFormat="1" ht="24" hidden="1" thickBot="1" x14ac:dyDescent="0.4">
      <c r="B80" s="471" t="s">
        <v>69</v>
      </c>
      <c r="C80" s="472"/>
      <c r="D80" s="473"/>
      <c r="E80" s="474"/>
      <c r="F80" s="475"/>
      <c r="G80" s="474"/>
      <c r="H80" s="474"/>
      <c r="I80" s="475"/>
      <c r="J80" s="325"/>
      <c r="K80" s="326"/>
      <c r="L80" s="399"/>
      <c r="M80" s="324"/>
      <c r="N80" s="325"/>
      <c r="O80" s="326"/>
      <c r="P80" s="287"/>
      <c r="Q80" s="286"/>
    </row>
    <row r="81" spans="2:20" s="4" customFormat="1" ht="24" hidden="1" thickBot="1" x14ac:dyDescent="0.4">
      <c r="B81" s="464" t="s">
        <v>70</v>
      </c>
      <c r="C81" s="465"/>
      <c r="D81" s="466"/>
      <c r="E81" s="467"/>
      <c r="F81" s="467"/>
      <c r="G81" s="467"/>
      <c r="H81" s="467"/>
      <c r="I81" s="467"/>
      <c r="J81" s="325"/>
      <c r="K81" s="326"/>
      <c r="L81" s="399"/>
      <c r="M81" s="324"/>
      <c r="N81" s="325"/>
      <c r="O81" s="326"/>
      <c r="P81" s="287"/>
      <c r="Q81" s="286"/>
    </row>
    <row r="82" spans="2:20" s="4" customFormat="1" ht="24" hidden="1" thickBot="1" x14ac:dyDescent="0.4">
      <c r="B82" s="461" t="s">
        <v>71</v>
      </c>
      <c r="C82" s="340"/>
      <c r="D82" s="463"/>
      <c r="E82" s="318"/>
      <c r="F82" s="318"/>
      <c r="G82" s="318"/>
      <c r="H82" s="318"/>
      <c r="I82" s="318"/>
      <c r="J82" s="325"/>
      <c r="K82" s="326"/>
      <c r="L82" s="399"/>
      <c r="M82" s="324"/>
      <c r="N82" s="325"/>
      <c r="O82" s="326"/>
      <c r="P82" s="287"/>
      <c r="Q82" s="286"/>
    </row>
    <row r="83" spans="2:20" s="5" customFormat="1" ht="24" hidden="1" thickBot="1" x14ac:dyDescent="0.4">
      <c r="B83" s="461"/>
      <c r="C83" s="340"/>
      <c r="D83" s="463"/>
      <c r="E83" s="318"/>
      <c r="F83" s="318"/>
      <c r="G83" s="318"/>
      <c r="H83" s="318"/>
      <c r="I83" s="318"/>
      <c r="J83" s="411"/>
      <c r="K83" s="413"/>
      <c r="L83" s="414"/>
      <c r="M83" s="468"/>
      <c r="N83" s="411"/>
      <c r="O83" s="413"/>
      <c r="P83" s="469"/>
      <c r="Q83" s="470"/>
    </row>
    <row r="84" spans="2:20" s="5" customFormat="1" ht="24" hidden="1" thickBot="1" x14ac:dyDescent="0.4">
      <c r="B84" s="461"/>
      <c r="C84" s="340"/>
      <c r="D84" s="463"/>
      <c r="E84" s="318"/>
      <c r="F84" s="318"/>
      <c r="G84" s="318"/>
      <c r="H84" s="318"/>
      <c r="I84" s="318"/>
      <c r="J84" s="411"/>
      <c r="K84" s="413"/>
      <c r="L84" s="414"/>
      <c r="M84" s="468"/>
      <c r="N84" s="411"/>
      <c r="O84" s="413"/>
      <c r="P84" s="469"/>
      <c r="Q84" s="470"/>
    </row>
    <row r="85" spans="2:20" s="4" customFormat="1" ht="24" hidden="1" thickBot="1" x14ac:dyDescent="0.4">
      <c r="B85" s="461"/>
      <c r="C85" s="340"/>
      <c r="D85" s="463"/>
      <c r="E85" s="318"/>
      <c r="F85" s="318"/>
      <c r="G85" s="318"/>
      <c r="H85" s="318"/>
      <c r="I85" s="318"/>
      <c r="J85" s="381"/>
      <c r="K85" s="382"/>
      <c r="L85" s="379"/>
      <c r="M85" s="380"/>
      <c r="N85" s="381"/>
      <c r="O85" s="382"/>
      <c r="P85" s="287"/>
      <c r="Q85" s="286"/>
    </row>
    <row r="86" spans="2:20" s="4" customFormat="1" ht="51" customHeight="1" thickBot="1" x14ac:dyDescent="0.4">
      <c r="B86" s="444" t="s">
        <v>223</v>
      </c>
      <c r="C86" s="445" t="s">
        <v>224</v>
      </c>
      <c r="D86" s="446" t="s">
        <v>272</v>
      </c>
      <c r="E86" s="447">
        <v>540</v>
      </c>
      <c r="F86" s="448">
        <v>48</v>
      </c>
      <c r="G86" s="476">
        <v>492</v>
      </c>
      <c r="H86" s="447">
        <v>65</v>
      </c>
      <c r="I86" s="448">
        <v>31</v>
      </c>
      <c r="J86" s="449">
        <v>0</v>
      </c>
      <c r="K86" s="450">
        <v>0</v>
      </c>
      <c r="L86" s="477">
        <v>0</v>
      </c>
      <c r="M86" s="478">
        <v>0</v>
      </c>
      <c r="N86" s="449">
        <v>96</v>
      </c>
      <c r="O86" s="450">
        <v>0</v>
      </c>
      <c r="P86" s="287"/>
      <c r="Q86" s="286"/>
    </row>
    <row r="87" spans="2:20" s="4" customFormat="1" ht="69.75" x14ac:dyDescent="0.35">
      <c r="B87" s="371" t="s">
        <v>225</v>
      </c>
      <c r="C87" s="451" t="s">
        <v>226</v>
      </c>
      <c r="D87" s="479" t="s">
        <v>204</v>
      </c>
      <c r="E87" s="452">
        <v>144</v>
      </c>
      <c r="F87" s="453">
        <v>48</v>
      </c>
      <c r="G87" s="453">
        <v>96</v>
      </c>
      <c r="H87" s="453">
        <v>65</v>
      </c>
      <c r="I87" s="453">
        <v>31</v>
      </c>
      <c r="J87" s="366"/>
      <c r="K87" s="367"/>
      <c r="L87" s="396"/>
      <c r="M87" s="365"/>
      <c r="N87" s="397">
        <v>96</v>
      </c>
      <c r="O87" s="480"/>
      <c r="P87" s="287"/>
      <c r="Q87" s="286"/>
    </row>
    <row r="88" spans="2:20" s="4" customFormat="1" ht="24" thickBot="1" x14ac:dyDescent="0.4">
      <c r="B88" s="371" t="s">
        <v>227</v>
      </c>
      <c r="C88" s="439" t="s">
        <v>49</v>
      </c>
      <c r="D88" s="392" t="s">
        <v>204</v>
      </c>
      <c r="E88" s="374">
        <v>216</v>
      </c>
      <c r="F88" s="375"/>
      <c r="G88" s="375">
        <v>216</v>
      </c>
      <c r="H88" s="375"/>
      <c r="I88" s="375"/>
      <c r="J88" s="325"/>
      <c r="K88" s="326"/>
      <c r="L88" s="399"/>
      <c r="M88" s="324"/>
      <c r="N88" s="325">
        <v>72</v>
      </c>
      <c r="O88" s="481">
        <v>144</v>
      </c>
      <c r="P88" s="287"/>
      <c r="Q88" s="286"/>
    </row>
    <row r="89" spans="2:20" s="7" customFormat="1" ht="24" thickBot="1" x14ac:dyDescent="0.35">
      <c r="B89" s="371" t="s">
        <v>228</v>
      </c>
      <c r="C89" s="439" t="s">
        <v>51</v>
      </c>
      <c r="D89" s="437" t="s">
        <v>204</v>
      </c>
      <c r="E89" s="374">
        <v>180</v>
      </c>
      <c r="F89" s="375"/>
      <c r="G89" s="375">
        <v>180</v>
      </c>
      <c r="H89" s="375"/>
      <c r="I89" s="375"/>
      <c r="J89" s="482"/>
      <c r="K89" s="483"/>
      <c r="L89" s="484"/>
      <c r="M89" s="485"/>
      <c r="N89" s="482">
        <v>72</v>
      </c>
      <c r="O89" s="486">
        <v>108</v>
      </c>
      <c r="P89" s="362"/>
      <c r="Q89" s="363"/>
    </row>
    <row r="90" spans="2:20" s="30" customFormat="1" ht="23.25" thickBot="1" x14ac:dyDescent="0.35">
      <c r="B90" s="433" t="s">
        <v>72</v>
      </c>
      <c r="C90" s="487" t="s">
        <v>28</v>
      </c>
      <c r="D90" s="385" t="s">
        <v>204</v>
      </c>
      <c r="E90" s="389">
        <v>60</v>
      </c>
      <c r="F90" s="387">
        <v>20</v>
      </c>
      <c r="G90" s="387">
        <v>40</v>
      </c>
      <c r="H90" s="387">
        <v>4</v>
      </c>
      <c r="I90" s="387">
        <v>36</v>
      </c>
      <c r="J90" s="308"/>
      <c r="K90" s="309"/>
      <c r="L90" s="488"/>
      <c r="M90" s="307"/>
      <c r="N90" s="308">
        <v>40</v>
      </c>
      <c r="O90" s="309"/>
      <c r="P90" s="300"/>
      <c r="Q90" s="489"/>
    </row>
    <row r="91" spans="2:20" s="4" customFormat="1" ht="24" thickBot="1" x14ac:dyDescent="0.4">
      <c r="B91" s="622" t="s">
        <v>73</v>
      </c>
      <c r="C91" s="623"/>
      <c r="D91" s="490" t="s">
        <v>274</v>
      </c>
      <c r="E91" s="491">
        <v>5562</v>
      </c>
      <c r="F91" s="492">
        <v>1386</v>
      </c>
      <c r="G91" s="492">
        <v>4176</v>
      </c>
      <c r="H91" s="492">
        <v>1649</v>
      </c>
      <c r="I91" s="492">
        <v>1123</v>
      </c>
      <c r="J91" s="493">
        <f>SUM(J24,J7,)</f>
        <v>612</v>
      </c>
      <c r="K91" s="494">
        <f>SUM(K7,K24,K31,)</f>
        <v>864</v>
      </c>
      <c r="L91" s="491">
        <v>576</v>
      </c>
      <c r="M91" s="495">
        <v>864</v>
      </c>
      <c r="N91" s="493">
        <v>612</v>
      </c>
      <c r="O91" s="494">
        <v>648</v>
      </c>
      <c r="P91" s="287">
        <f>SUM(J91:O91)</f>
        <v>4176</v>
      </c>
      <c r="Q91" s="286"/>
    </row>
    <row r="92" spans="2:20" s="4" customFormat="1" ht="23.25" x14ac:dyDescent="0.35">
      <c r="B92" s="496" t="s">
        <v>74</v>
      </c>
      <c r="C92" s="497"/>
      <c r="D92" s="490" t="s">
        <v>274</v>
      </c>
      <c r="E92" s="498">
        <v>4176</v>
      </c>
      <c r="F92" s="345">
        <v>1386</v>
      </c>
      <c r="G92" s="345">
        <v>2772</v>
      </c>
      <c r="H92" s="345">
        <v>1649</v>
      </c>
      <c r="I92" s="345">
        <v>1123</v>
      </c>
      <c r="J92" s="344">
        <v>612</v>
      </c>
      <c r="K92" s="499">
        <v>864</v>
      </c>
      <c r="L92" s="498">
        <v>576</v>
      </c>
      <c r="M92" s="500">
        <f>M48+M44+M43+M42+M41+M24+M17</f>
        <v>504</v>
      </c>
      <c r="N92" s="344">
        <v>216</v>
      </c>
      <c r="O92" s="499">
        <v>0</v>
      </c>
      <c r="P92" s="287">
        <f>SUM(J92:O92)</f>
        <v>2772</v>
      </c>
      <c r="Q92" s="286"/>
    </row>
    <row r="93" spans="2:20" s="4" customFormat="1" ht="24" thickBot="1" x14ac:dyDescent="0.4">
      <c r="B93" s="624" t="s">
        <v>75</v>
      </c>
      <c r="C93" s="625"/>
      <c r="D93" s="501"/>
      <c r="E93" s="502"/>
      <c r="F93" s="503"/>
      <c r="G93" s="503"/>
      <c r="H93" s="503"/>
      <c r="I93" s="503"/>
      <c r="J93" s="504">
        <v>36</v>
      </c>
      <c r="K93" s="505">
        <v>36</v>
      </c>
      <c r="L93" s="502">
        <v>36</v>
      </c>
      <c r="M93" s="506">
        <v>36</v>
      </c>
      <c r="N93" s="504">
        <v>36</v>
      </c>
      <c r="O93" s="505">
        <v>36</v>
      </c>
      <c r="P93" s="287"/>
      <c r="Q93" s="286"/>
    </row>
    <row r="94" spans="2:20" s="4" customFormat="1" ht="24" customHeight="1" thickBot="1" x14ac:dyDescent="0.4">
      <c r="B94" s="507" t="s">
        <v>234</v>
      </c>
      <c r="C94" s="508" t="s">
        <v>178</v>
      </c>
      <c r="D94" s="509"/>
      <c r="E94" s="510"/>
      <c r="F94" s="511"/>
      <c r="G94" s="511"/>
      <c r="H94" s="511"/>
      <c r="I94" s="511"/>
      <c r="J94" s="512"/>
      <c r="K94" s="513"/>
      <c r="L94" s="510">
        <v>36</v>
      </c>
      <c r="M94" s="513"/>
      <c r="N94" s="510"/>
      <c r="O94" s="514">
        <v>108</v>
      </c>
      <c r="P94" s="287"/>
      <c r="Q94" s="286"/>
    </row>
    <row r="95" spans="2:20" s="4" customFormat="1" ht="49.15" customHeight="1" thickBot="1" x14ac:dyDescent="0.4">
      <c r="B95" s="515" t="s">
        <v>76</v>
      </c>
      <c r="C95" s="516" t="s">
        <v>77</v>
      </c>
      <c r="D95" s="446" t="s">
        <v>235</v>
      </c>
      <c r="E95" s="517"/>
      <c r="F95" s="518"/>
      <c r="G95" s="518"/>
      <c r="H95" s="518"/>
      <c r="I95" s="518"/>
      <c r="J95" s="519"/>
      <c r="K95" s="520"/>
      <c r="L95" s="519"/>
      <c r="M95" s="521"/>
      <c r="N95" s="517"/>
      <c r="O95" s="521" t="s">
        <v>236</v>
      </c>
      <c r="P95" s="287">
        <v>3</v>
      </c>
      <c r="Q95" s="286"/>
    </row>
    <row r="96" spans="2:20" s="9" customFormat="1" ht="18.75" customHeight="1" x14ac:dyDescent="0.35">
      <c r="B96" s="522" t="s">
        <v>283</v>
      </c>
      <c r="C96" s="523"/>
      <c r="D96" s="650" t="s">
        <v>78</v>
      </c>
      <c r="E96" s="653" t="s">
        <v>85</v>
      </c>
      <c r="F96" s="654"/>
      <c r="G96" s="654"/>
      <c r="H96" s="654"/>
      <c r="I96" s="655"/>
      <c r="J96" s="344">
        <v>612</v>
      </c>
      <c r="K96" s="499">
        <v>864</v>
      </c>
      <c r="L96" s="498">
        <v>576</v>
      </c>
      <c r="M96" s="500">
        <f>M52+M48+M47+M46+M45+M28+M21</f>
        <v>450</v>
      </c>
      <c r="N96" s="344">
        <v>216</v>
      </c>
      <c r="O96" s="494"/>
      <c r="P96" s="524">
        <v>77</v>
      </c>
      <c r="Q96" s="540" t="s">
        <v>202</v>
      </c>
      <c r="T96" s="9" t="s">
        <v>21</v>
      </c>
    </row>
    <row r="97" spans="2:17" s="9" customFormat="1" ht="24.6" customHeight="1" x14ac:dyDescent="0.35">
      <c r="B97" s="643" t="s">
        <v>77</v>
      </c>
      <c r="C97" s="644"/>
      <c r="D97" s="651"/>
      <c r="E97" s="637" t="s">
        <v>79</v>
      </c>
      <c r="F97" s="638"/>
      <c r="G97" s="638"/>
      <c r="H97" s="638"/>
      <c r="I97" s="639"/>
      <c r="J97" s="317"/>
      <c r="K97" s="525"/>
      <c r="L97" s="317"/>
      <c r="M97" s="525">
        <v>180</v>
      </c>
      <c r="N97" s="526">
        <v>144</v>
      </c>
      <c r="O97" s="527">
        <v>360</v>
      </c>
      <c r="P97" s="528">
        <v>19</v>
      </c>
      <c r="Q97" s="540" t="s">
        <v>202</v>
      </c>
    </row>
    <row r="98" spans="2:17" s="9" customFormat="1" ht="39" customHeight="1" x14ac:dyDescent="0.35">
      <c r="B98" s="632" t="s">
        <v>86</v>
      </c>
      <c r="C98" s="633"/>
      <c r="D98" s="651"/>
      <c r="E98" s="637" t="s">
        <v>80</v>
      </c>
      <c r="F98" s="638"/>
      <c r="G98" s="638"/>
      <c r="H98" s="638"/>
      <c r="I98" s="639"/>
      <c r="J98" s="317"/>
      <c r="K98" s="525"/>
      <c r="L98" s="317"/>
      <c r="M98" s="525">
        <v>180</v>
      </c>
      <c r="N98" s="526">
        <v>252</v>
      </c>
      <c r="O98" s="529">
        <v>288</v>
      </c>
      <c r="P98" s="528">
        <v>20</v>
      </c>
      <c r="Q98" s="540" t="s">
        <v>202</v>
      </c>
    </row>
    <row r="99" spans="2:17" s="9" customFormat="1" ht="45" customHeight="1" x14ac:dyDescent="0.35">
      <c r="B99" s="632" t="s">
        <v>87</v>
      </c>
      <c r="C99" s="645"/>
      <c r="D99" s="651"/>
      <c r="E99" s="640" t="s">
        <v>174</v>
      </c>
      <c r="F99" s="641"/>
      <c r="G99" s="641"/>
      <c r="H99" s="641"/>
      <c r="I99" s="642"/>
      <c r="J99" s="374"/>
      <c r="K99" s="530"/>
      <c r="L99" s="374">
        <v>3</v>
      </c>
      <c r="M99" s="530"/>
      <c r="N99" s="531"/>
      <c r="O99" s="530">
        <v>3</v>
      </c>
      <c r="P99" s="532">
        <v>4</v>
      </c>
      <c r="Q99" s="357" t="s">
        <v>242</v>
      </c>
    </row>
    <row r="100" spans="2:17" s="9" customFormat="1" ht="54.6" customHeight="1" x14ac:dyDescent="0.35">
      <c r="B100" s="646" t="s">
        <v>83</v>
      </c>
      <c r="C100" s="647"/>
      <c r="D100" s="651"/>
      <c r="E100" s="637" t="s">
        <v>175</v>
      </c>
      <c r="F100" s="638"/>
      <c r="G100" s="638"/>
      <c r="H100" s="638"/>
      <c r="I100" s="639"/>
      <c r="J100" s="317">
        <v>2</v>
      </c>
      <c r="K100" s="525">
        <v>4</v>
      </c>
      <c r="L100" s="317">
        <v>3</v>
      </c>
      <c r="M100" s="525" t="s">
        <v>275</v>
      </c>
      <c r="N100" s="526">
        <v>2</v>
      </c>
      <c r="O100" s="525">
        <v>6</v>
      </c>
      <c r="P100" s="528"/>
      <c r="Q100" s="357"/>
    </row>
    <row r="101" spans="2:17" s="9" customFormat="1" ht="51" customHeight="1" thickBot="1" x14ac:dyDescent="0.4">
      <c r="B101" s="648" t="s">
        <v>84</v>
      </c>
      <c r="C101" s="649"/>
      <c r="D101" s="652"/>
      <c r="E101" s="634" t="s">
        <v>81</v>
      </c>
      <c r="F101" s="635"/>
      <c r="G101" s="635"/>
      <c r="H101" s="635"/>
      <c r="I101" s="636"/>
      <c r="J101" s="533"/>
      <c r="K101" s="534"/>
      <c r="L101" s="535"/>
      <c r="M101" s="536"/>
      <c r="N101" s="537"/>
      <c r="O101" s="536"/>
      <c r="P101" s="538"/>
      <c r="Q101" s="539"/>
    </row>
    <row r="102" spans="2:17" s="9" customFormat="1" ht="15" customHeight="1" x14ac:dyDescent="0.25">
      <c r="P102" s="11"/>
    </row>
    <row r="107" spans="2:17" x14ac:dyDescent="0.2">
      <c r="C107" s="1" t="s">
        <v>21</v>
      </c>
    </row>
  </sheetData>
  <mergeCells count="32">
    <mergeCell ref="B98:C98"/>
    <mergeCell ref="E101:I101"/>
    <mergeCell ref="E100:I100"/>
    <mergeCell ref="E99:I99"/>
    <mergeCell ref="B97:C97"/>
    <mergeCell ref="B99:C99"/>
    <mergeCell ref="B100:C100"/>
    <mergeCell ref="B101:C101"/>
    <mergeCell ref="D96:D101"/>
    <mergeCell ref="E96:I96"/>
    <mergeCell ref="E97:I97"/>
    <mergeCell ref="E98:I98"/>
    <mergeCell ref="B91:C91"/>
    <mergeCell ref="B93:C93"/>
    <mergeCell ref="L3:M4"/>
    <mergeCell ref="N3:O4"/>
    <mergeCell ref="G4:G6"/>
    <mergeCell ref="H4:I4"/>
    <mergeCell ref="H5:H6"/>
    <mergeCell ref="I5:I6"/>
    <mergeCell ref="D52:D54"/>
    <mergeCell ref="D41:D44"/>
    <mergeCell ref="B1:D1"/>
    <mergeCell ref="B2:B6"/>
    <mergeCell ref="C2:C6"/>
    <mergeCell ref="D2:D6"/>
    <mergeCell ref="E2:I2"/>
    <mergeCell ref="J2:O2"/>
    <mergeCell ref="E3:E6"/>
    <mergeCell ref="F3:F6"/>
    <mergeCell ref="G3:I3"/>
    <mergeCell ref="J3:K4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1"/>
  <sheetViews>
    <sheetView zoomScale="69" zoomScaleNormal="69" workbookViewId="0">
      <selection activeCell="B2" sqref="B2:E11"/>
    </sheetView>
  </sheetViews>
  <sheetFormatPr defaultColWidth="9.140625" defaultRowHeight="18.75" x14ac:dyDescent="0.3"/>
  <cols>
    <col min="1" max="1" width="9.140625" style="45"/>
    <col min="2" max="2" width="11.42578125" style="45" customWidth="1"/>
    <col min="3" max="3" width="16" style="45" customWidth="1"/>
    <col min="4" max="4" width="81" style="45" customWidth="1"/>
    <col min="5" max="5" width="20.28515625" style="45" customWidth="1"/>
    <col min="6" max="16384" width="9.140625" style="45"/>
  </cols>
  <sheetData>
    <row r="2" spans="2:5" x14ac:dyDescent="0.3">
      <c r="B2" s="7" t="s">
        <v>186</v>
      </c>
    </row>
    <row r="3" spans="2:5" ht="19.5" thickBot="1" x14ac:dyDescent="0.35"/>
    <row r="4" spans="2:5" x14ac:dyDescent="0.3">
      <c r="B4" s="656" t="s">
        <v>187</v>
      </c>
      <c r="C4" s="662" t="s">
        <v>188</v>
      </c>
      <c r="D4" s="664" t="s">
        <v>189</v>
      </c>
      <c r="E4" s="61" t="s">
        <v>190</v>
      </c>
    </row>
    <row r="5" spans="2:5" ht="19.5" thickBot="1" x14ac:dyDescent="0.35">
      <c r="B5" s="657"/>
      <c r="C5" s="663"/>
      <c r="D5" s="665"/>
      <c r="E5" s="62" t="s">
        <v>191</v>
      </c>
    </row>
    <row r="6" spans="2:5" x14ac:dyDescent="0.3">
      <c r="B6" s="656">
        <v>1</v>
      </c>
      <c r="C6" s="68" t="s">
        <v>251</v>
      </c>
      <c r="D6" s="69" t="s">
        <v>252</v>
      </c>
      <c r="E6" s="659" t="s">
        <v>241</v>
      </c>
    </row>
    <row r="7" spans="2:5" ht="19.5" thickBot="1" x14ac:dyDescent="0.35">
      <c r="B7" s="657"/>
      <c r="C7" s="63" t="s">
        <v>253</v>
      </c>
      <c r="D7" s="70" t="s">
        <v>205</v>
      </c>
      <c r="E7" s="660"/>
    </row>
    <row r="8" spans="2:5" x14ac:dyDescent="0.3">
      <c r="B8" s="656">
        <v>1</v>
      </c>
      <c r="C8" s="68" t="s">
        <v>254</v>
      </c>
      <c r="D8" s="71" t="s">
        <v>212</v>
      </c>
      <c r="E8" s="659" t="s">
        <v>255</v>
      </c>
    </row>
    <row r="9" spans="2:5" x14ac:dyDescent="0.3">
      <c r="B9" s="657"/>
      <c r="C9" s="63" t="s">
        <v>214</v>
      </c>
      <c r="D9" s="72" t="s">
        <v>215</v>
      </c>
      <c r="E9" s="660"/>
    </row>
    <row r="10" spans="2:5" x14ac:dyDescent="0.3">
      <c r="B10" s="657"/>
      <c r="C10" s="64" t="s">
        <v>216</v>
      </c>
      <c r="D10" s="72" t="s">
        <v>217</v>
      </c>
      <c r="E10" s="660"/>
    </row>
    <row r="11" spans="2:5" ht="19.5" thickBot="1" x14ac:dyDescent="0.35">
      <c r="B11" s="658"/>
      <c r="C11" s="65" t="s">
        <v>218</v>
      </c>
      <c r="D11" s="73" t="s">
        <v>219</v>
      </c>
      <c r="E11" s="661"/>
    </row>
  </sheetData>
  <mergeCells count="7">
    <mergeCell ref="B8:B11"/>
    <mergeCell ref="E8:E11"/>
    <mergeCell ref="B4:B5"/>
    <mergeCell ref="C4:C5"/>
    <mergeCell ref="D4:D5"/>
    <mergeCell ref="B6:B7"/>
    <mergeCell ref="E6:E7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"/>
  <sheetViews>
    <sheetView zoomScale="80" zoomScaleNormal="80" workbookViewId="0">
      <selection activeCell="B1" sqref="B1:G12"/>
    </sheetView>
  </sheetViews>
  <sheetFormatPr defaultColWidth="9.140625" defaultRowHeight="18.75" x14ac:dyDescent="0.3"/>
  <cols>
    <col min="1" max="1" width="9.140625" style="45"/>
    <col min="2" max="2" width="6" style="45" customWidth="1"/>
    <col min="3" max="3" width="58.140625" style="45" customWidth="1"/>
    <col min="4" max="4" width="21.5703125" style="45" customWidth="1"/>
    <col min="5" max="5" width="21.7109375" style="45" customWidth="1"/>
    <col min="6" max="6" width="13.7109375" style="45" customWidth="1"/>
    <col min="7" max="7" width="27.140625" style="45" customWidth="1"/>
    <col min="8" max="16384" width="9.140625" style="45"/>
  </cols>
  <sheetData>
    <row r="1" spans="2:7" x14ac:dyDescent="0.3">
      <c r="B1" s="47" t="s">
        <v>192</v>
      </c>
    </row>
    <row r="2" spans="2:7" ht="19.5" thickBot="1" x14ac:dyDescent="0.35">
      <c r="B2" s="47"/>
    </row>
    <row r="3" spans="2:7" ht="38.25" thickBot="1" x14ac:dyDescent="0.35">
      <c r="B3" s="48" t="s">
        <v>193</v>
      </c>
      <c r="C3" s="49" t="s">
        <v>194</v>
      </c>
      <c r="D3" s="49" t="s">
        <v>195</v>
      </c>
      <c r="E3" s="56" t="s">
        <v>196</v>
      </c>
      <c r="F3" s="48" t="s">
        <v>187</v>
      </c>
      <c r="G3" s="50" t="s">
        <v>200</v>
      </c>
    </row>
    <row r="4" spans="2:7" ht="15.75" customHeight="1" x14ac:dyDescent="0.3">
      <c r="B4" s="666">
        <v>1</v>
      </c>
      <c r="C4" s="668" t="s">
        <v>210</v>
      </c>
      <c r="D4" s="57" t="s">
        <v>197</v>
      </c>
      <c r="E4" s="670" t="s">
        <v>198</v>
      </c>
      <c r="F4" s="66" t="s">
        <v>259</v>
      </c>
      <c r="G4" s="51">
        <v>8</v>
      </c>
    </row>
    <row r="5" spans="2:7" ht="27.75" customHeight="1" x14ac:dyDescent="0.3">
      <c r="B5" s="667"/>
      <c r="C5" s="669"/>
      <c r="D5" s="58" t="s">
        <v>183</v>
      </c>
      <c r="E5" s="671"/>
      <c r="F5" s="67" t="s">
        <v>259</v>
      </c>
      <c r="G5" s="52">
        <v>9</v>
      </c>
    </row>
    <row r="6" spans="2:7" ht="15.75" customHeight="1" x14ac:dyDescent="0.3">
      <c r="B6" s="678">
        <v>2</v>
      </c>
      <c r="C6" s="673" t="s">
        <v>220</v>
      </c>
      <c r="D6" s="58" t="s">
        <v>258</v>
      </c>
      <c r="E6" s="676" t="s">
        <v>198</v>
      </c>
      <c r="F6" s="60" t="s">
        <v>260</v>
      </c>
      <c r="G6" s="52">
        <v>5</v>
      </c>
    </row>
    <row r="7" spans="2:7" ht="27" customHeight="1" thickBot="1" x14ac:dyDescent="0.35">
      <c r="B7" s="679"/>
      <c r="C7" s="680"/>
      <c r="D7" s="46" t="s">
        <v>183</v>
      </c>
      <c r="E7" s="677"/>
      <c r="F7" s="60" t="s">
        <v>260</v>
      </c>
      <c r="G7" s="52">
        <v>6</v>
      </c>
    </row>
    <row r="8" spans="2:7" ht="15.75" customHeight="1" x14ac:dyDescent="0.3">
      <c r="B8" s="666">
        <v>3</v>
      </c>
      <c r="C8" s="673" t="s">
        <v>224</v>
      </c>
      <c r="D8" s="59" t="s">
        <v>197</v>
      </c>
      <c r="E8" s="670" t="s">
        <v>198</v>
      </c>
      <c r="F8" s="60" t="s">
        <v>260</v>
      </c>
      <c r="G8" s="51">
        <v>6</v>
      </c>
    </row>
    <row r="9" spans="2:7" ht="31.5" customHeight="1" thickBot="1" x14ac:dyDescent="0.35">
      <c r="B9" s="672"/>
      <c r="C9" s="674"/>
      <c r="D9" s="46" t="s">
        <v>183</v>
      </c>
      <c r="E9" s="675"/>
      <c r="F9" s="60" t="s">
        <v>260</v>
      </c>
      <c r="G9" s="55">
        <v>5</v>
      </c>
    </row>
    <row r="10" spans="2:7" ht="19.5" thickBot="1" x14ac:dyDescent="0.35">
      <c r="F10" s="53" t="s">
        <v>199</v>
      </c>
      <c r="G10" s="54">
        <f>SUM(G4:G9)</f>
        <v>39</v>
      </c>
    </row>
  </sheetData>
  <mergeCells count="9">
    <mergeCell ref="B4:B5"/>
    <mergeCell ref="C4:C5"/>
    <mergeCell ref="E4:E5"/>
    <mergeCell ref="B8:B9"/>
    <mergeCell ref="C8:C9"/>
    <mergeCell ref="E8:E9"/>
    <mergeCell ref="E6:E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abSelected="1" topLeftCell="A99" zoomScale="73" zoomScaleNormal="73" workbookViewId="0">
      <selection sqref="A1:J102"/>
    </sheetView>
  </sheetViews>
  <sheetFormatPr defaultRowHeight="12.75" x14ac:dyDescent="0.2"/>
  <cols>
    <col min="1" max="1" width="4.28515625" style="1" customWidth="1"/>
    <col min="2" max="2" width="14.42578125" style="2" customWidth="1"/>
    <col min="3" max="3" width="88.42578125" style="1" customWidth="1"/>
    <col min="4" max="4" width="29.28515625" style="3" customWidth="1"/>
    <col min="5" max="5" width="13.7109375" style="1" customWidth="1"/>
    <col min="6" max="6" width="13.7109375" style="10" customWidth="1"/>
    <col min="7" max="7" width="13" style="1" customWidth="1"/>
    <col min="8" max="8" width="12.5703125" style="1" customWidth="1"/>
    <col min="9" max="9" width="14.42578125" style="1" customWidth="1"/>
    <col min="10" max="10" width="14.85546875" style="1" customWidth="1"/>
    <col min="11" max="244" width="9.140625" style="1"/>
    <col min="245" max="245" width="7.42578125" style="1" customWidth="1"/>
    <col min="246" max="246" width="29" style="1" customWidth="1"/>
    <col min="247" max="247" width="12.140625" style="1" customWidth="1"/>
    <col min="248" max="252" width="6.7109375" style="1" customWidth="1"/>
    <col min="253" max="253" width="8.5703125" style="1" customWidth="1"/>
    <col min="254" max="261" width="8.42578125" style="1" customWidth="1"/>
    <col min="262" max="500" width="9.140625" style="1"/>
    <col min="501" max="501" width="7.42578125" style="1" customWidth="1"/>
    <col min="502" max="502" width="29" style="1" customWidth="1"/>
    <col min="503" max="503" width="12.140625" style="1" customWidth="1"/>
    <col min="504" max="508" width="6.7109375" style="1" customWidth="1"/>
    <col min="509" max="509" width="8.5703125" style="1" customWidth="1"/>
    <col min="510" max="517" width="8.42578125" style="1" customWidth="1"/>
    <col min="518" max="756" width="9.140625" style="1"/>
    <col min="757" max="757" width="7.42578125" style="1" customWidth="1"/>
    <col min="758" max="758" width="29" style="1" customWidth="1"/>
    <col min="759" max="759" width="12.140625" style="1" customWidth="1"/>
    <col min="760" max="764" width="6.7109375" style="1" customWidth="1"/>
    <col min="765" max="765" width="8.5703125" style="1" customWidth="1"/>
    <col min="766" max="773" width="8.42578125" style="1" customWidth="1"/>
    <col min="774" max="1012" width="9.140625" style="1"/>
    <col min="1013" max="1013" width="7.42578125" style="1" customWidth="1"/>
    <col min="1014" max="1014" width="29" style="1" customWidth="1"/>
    <col min="1015" max="1015" width="12.140625" style="1" customWidth="1"/>
    <col min="1016" max="1020" width="6.7109375" style="1" customWidth="1"/>
    <col min="1021" max="1021" width="8.5703125" style="1" customWidth="1"/>
    <col min="1022" max="1029" width="8.42578125" style="1" customWidth="1"/>
    <col min="1030" max="1268" width="9.140625" style="1"/>
    <col min="1269" max="1269" width="7.42578125" style="1" customWidth="1"/>
    <col min="1270" max="1270" width="29" style="1" customWidth="1"/>
    <col min="1271" max="1271" width="12.140625" style="1" customWidth="1"/>
    <col min="1272" max="1276" width="6.7109375" style="1" customWidth="1"/>
    <col min="1277" max="1277" width="8.5703125" style="1" customWidth="1"/>
    <col min="1278" max="1285" width="8.42578125" style="1" customWidth="1"/>
    <col min="1286" max="1524" width="9.140625" style="1"/>
    <col min="1525" max="1525" width="7.42578125" style="1" customWidth="1"/>
    <col min="1526" max="1526" width="29" style="1" customWidth="1"/>
    <col min="1527" max="1527" width="12.140625" style="1" customWidth="1"/>
    <col min="1528" max="1532" width="6.7109375" style="1" customWidth="1"/>
    <col min="1533" max="1533" width="8.5703125" style="1" customWidth="1"/>
    <col min="1534" max="1541" width="8.42578125" style="1" customWidth="1"/>
    <col min="1542" max="1780" width="9.140625" style="1"/>
    <col min="1781" max="1781" width="7.42578125" style="1" customWidth="1"/>
    <col min="1782" max="1782" width="29" style="1" customWidth="1"/>
    <col min="1783" max="1783" width="12.140625" style="1" customWidth="1"/>
    <col min="1784" max="1788" width="6.7109375" style="1" customWidth="1"/>
    <col min="1789" max="1789" width="8.5703125" style="1" customWidth="1"/>
    <col min="1790" max="1797" width="8.42578125" style="1" customWidth="1"/>
    <col min="1798" max="2036" width="9.140625" style="1"/>
    <col min="2037" max="2037" width="7.42578125" style="1" customWidth="1"/>
    <col min="2038" max="2038" width="29" style="1" customWidth="1"/>
    <col min="2039" max="2039" width="12.140625" style="1" customWidth="1"/>
    <col min="2040" max="2044" width="6.7109375" style="1" customWidth="1"/>
    <col min="2045" max="2045" width="8.5703125" style="1" customWidth="1"/>
    <col min="2046" max="2053" width="8.42578125" style="1" customWidth="1"/>
    <col min="2054" max="2292" width="9.140625" style="1"/>
    <col min="2293" max="2293" width="7.42578125" style="1" customWidth="1"/>
    <col min="2294" max="2294" width="29" style="1" customWidth="1"/>
    <col min="2295" max="2295" width="12.140625" style="1" customWidth="1"/>
    <col min="2296" max="2300" width="6.7109375" style="1" customWidth="1"/>
    <col min="2301" max="2301" width="8.5703125" style="1" customWidth="1"/>
    <col min="2302" max="2309" width="8.42578125" style="1" customWidth="1"/>
    <col min="2310" max="2548" width="9.140625" style="1"/>
    <col min="2549" max="2549" width="7.42578125" style="1" customWidth="1"/>
    <col min="2550" max="2550" width="29" style="1" customWidth="1"/>
    <col min="2551" max="2551" width="12.140625" style="1" customWidth="1"/>
    <col min="2552" max="2556" width="6.7109375" style="1" customWidth="1"/>
    <col min="2557" max="2557" width="8.5703125" style="1" customWidth="1"/>
    <col min="2558" max="2565" width="8.42578125" style="1" customWidth="1"/>
    <col min="2566" max="2804" width="9.140625" style="1"/>
    <col min="2805" max="2805" width="7.42578125" style="1" customWidth="1"/>
    <col min="2806" max="2806" width="29" style="1" customWidth="1"/>
    <col min="2807" max="2807" width="12.140625" style="1" customWidth="1"/>
    <col min="2808" max="2812" width="6.7109375" style="1" customWidth="1"/>
    <col min="2813" max="2813" width="8.5703125" style="1" customWidth="1"/>
    <col min="2814" max="2821" width="8.42578125" style="1" customWidth="1"/>
    <col min="2822" max="3060" width="9.140625" style="1"/>
    <col min="3061" max="3061" width="7.42578125" style="1" customWidth="1"/>
    <col min="3062" max="3062" width="29" style="1" customWidth="1"/>
    <col min="3063" max="3063" width="12.140625" style="1" customWidth="1"/>
    <col min="3064" max="3068" width="6.7109375" style="1" customWidth="1"/>
    <col min="3069" max="3069" width="8.5703125" style="1" customWidth="1"/>
    <col min="3070" max="3077" width="8.42578125" style="1" customWidth="1"/>
    <col min="3078" max="3316" width="9.140625" style="1"/>
    <col min="3317" max="3317" width="7.42578125" style="1" customWidth="1"/>
    <col min="3318" max="3318" width="29" style="1" customWidth="1"/>
    <col min="3319" max="3319" width="12.140625" style="1" customWidth="1"/>
    <col min="3320" max="3324" width="6.7109375" style="1" customWidth="1"/>
    <col min="3325" max="3325" width="8.5703125" style="1" customWidth="1"/>
    <col min="3326" max="3333" width="8.42578125" style="1" customWidth="1"/>
    <col min="3334" max="3572" width="9.140625" style="1"/>
    <col min="3573" max="3573" width="7.42578125" style="1" customWidth="1"/>
    <col min="3574" max="3574" width="29" style="1" customWidth="1"/>
    <col min="3575" max="3575" width="12.140625" style="1" customWidth="1"/>
    <col min="3576" max="3580" width="6.7109375" style="1" customWidth="1"/>
    <col min="3581" max="3581" width="8.5703125" style="1" customWidth="1"/>
    <col min="3582" max="3589" width="8.42578125" style="1" customWidth="1"/>
    <col min="3590" max="3828" width="9.140625" style="1"/>
    <col min="3829" max="3829" width="7.42578125" style="1" customWidth="1"/>
    <col min="3830" max="3830" width="29" style="1" customWidth="1"/>
    <col min="3831" max="3831" width="12.140625" style="1" customWidth="1"/>
    <col min="3832" max="3836" width="6.7109375" style="1" customWidth="1"/>
    <col min="3837" max="3837" width="8.5703125" style="1" customWidth="1"/>
    <col min="3838" max="3845" width="8.42578125" style="1" customWidth="1"/>
    <col min="3846" max="4084" width="9.140625" style="1"/>
    <col min="4085" max="4085" width="7.42578125" style="1" customWidth="1"/>
    <col min="4086" max="4086" width="29" style="1" customWidth="1"/>
    <col min="4087" max="4087" width="12.140625" style="1" customWidth="1"/>
    <col min="4088" max="4092" width="6.7109375" style="1" customWidth="1"/>
    <col min="4093" max="4093" width="8.5703125" style="1" customWidth="1"/>
    <col min="4094" max="4101" width="8.42578125" style="1" customWidth="1"/>
    <col min="4102" max="4340" width="9.140625" style="1"/>
    <col min="4341" max="4341" width="7.42578125" style="1" customWidth="1"/>
    <col min="4342" max="4342" width="29" style="1" customWidth="1"/>
    <col min="4343" max="4343" width="12.140625" style="1" customWidth="1"/>
    <col min="4344" max="4348" width="6.7109375" style="1" customWidth="1"/>
    <col min="4349" max="4349" width="8.5703125" style="1" customWidth="1"/>
    <col min="4350" max="4357" width="8.42578125" style="1" customWidth="1"/>
    <col min="4358" max="4596" width="9.140625" style="1"/>
    <col min="4597" max="4597" width="7.42578125" style="1" customWidth="1"/>
    <col min="4598" max="4598" width="29" style="1" customWidth="1"/>
    <col min="4599" max="4599" width="12.140625" style="1" customWidth="1"/>
    <col min="4600" max="4604" width="6.7109375" style="1" customWidth="1"/>
    <col min="4605" max="4605" width="8.5703125" style="1" customWidth="1"/>
    <col min="4606" max="4613" width="8.42578125" style="1" customWidth="1"/>
    <col min="4614" max="4852" width="9.140625" style="1"/>
    <col min="4853" max="4853" width="7.42578125" style="1" customWidth="1"/>
    <col min="4854" max="4854" width="29" style="1" customWidth="1"/>
    <col min="4855" max="4855" width="12.140625" style="1" customWidth="1"/>
    <col min="4856" max="4860" width="6.7109375" style="1" customWidth="1"/>
    <col min="4861" max="4861" width="8.5703125" style="1" customWidth="1"/>
    <col min="4862" max="4869" width="8.42578125" style="1" customWidth="1"/>
    <col min="4870" max="5108" width="9.140625" style="1"/>
    <col min="5109" max="5109" width="7.42578125" style="1" customWidth="1"/>
    <col min="5110" max="5110" width="29" style="1" customWidth="1"/>
    <col min="5111" max="5111" width="12.140625" style="1" customWidth="1"/>
    <col min="5112" max="5116" width="6.7109375" style="1" customWidth="1"/>
    <col min="5117" max="5117" width="8.5703125" style="1" customWidth="1"/>
    <col min="5118" max="5125" width="8.42578125" style="1" customWidth="1"/>
    <col min="5126" max="5364" width="9.140625" style="1"/>
    <col min="5365" max="5365" width="7.42578125" style="1" customWidth="1"/>
    <col min="5366" max="5366" width="29" style="1" customWidth="1"/>
    <col min="5367" max="5367" width="12.140625" style="1" customWidth="1"/>
    <col min="5368" max="5372" width="6.7109375" style="1" customWidth="1"/>
    <col min="5373" max="5373" width="8.5703125" style="1" customWidth="1"/>
    <col min="5374" max="5381" width="8.42578125" style="1" customWidth="1"/>
    <col min="5382" max="5620" width="9.140625" style="1"/>
    <col min="5621" max="5621" width="7.42578125" style="1" customWidth="1"/>
    <col min="5622" max="5622" width="29" style="1" customWidth="1"/>
    <col min="5623" max="5623" width="12.140625" style="1" customWidth="1"/>
    <col min="5624" max="5628" width="6.7109375" style="1" customWidth="1"/>
    <col min="5629" max="5629" width="8.5703125" style="1" customWidth="1"/>
    <col min="5630" max="5637" width="8.42578125" style="1" customWidth="1"/>
    <col min="5638" max="5876" width="9.140625" style="1"/>
    <col min="5877" max="5877" width="7.42578125" style="1" customWidth="1"/>
    <col min="5878" max="5878" width="29" style="1" customWidth="1"/>
    <col min="5879" max="5879" width="12.140625" style="1" customWidth="1"/>
    <col min="5880" max="5884" width="6.7109375" style="1" customWidth="1"/>
    <col min="5885" max="5885" width="8.5703125" style="1" customWidth="1"/>
    <col min="5886" max="5893" width="8.42578125" style="1" customWidth="1"/>
    <col min="5894" max="6132" width="9.140625" style="1"/>
    <col min="6133" max="6133" width="7.42578125" style="1" customWidth="1"/>
    <col min="6134" max="6134" width="29" style="1" customWidth="1"/>
    <col min="6135" max="6135" width="12.140625" style="1" customWidth="1"/>
    <col min="6136" max="6140" width="6.7109375" style="1" customWidth="1"/>
    <col min="6141" max="6141" width="8.5703125" style="1" customWidth="1"/>
    <col min="6142" max="6149" width="8.42578125" style="1" customWidth="1"/>
    <col min="6150" max="6388" width="9.140625" style="1"/>
    <col min="6389" max="6389" width="7.42578125" style="1" customWidth="1"/>
    <col min="6390" max="6390" width="29" style="1" customWidth="1"/>
    <col min="6391" max="6391" width="12.140625" style="1" customWidth="1"/>
    <col min="6392" max="6396" width="6.7109375" style="1" customWidth="1"/>
    <col min="6397" max="6397" width="8.5703125" style="1" customWidth="1"/>
    <col min="6398" max="6405" width="8.42578125" style="1" customWidth="1"/>
    <col min="6406" max="6644" width="9.140625" style="1"/>
    <col min="6645" max="6645" width="7.42578125" style="1" customWidth="1"/>
    <col min="6646" max="6646" width="29" style="1" customWidth="1"/>
    <col min="6647" max="6647" width="12.140625" style="1" customWidth="1"/>
    <col min="6648" max="6652" width="6.7109375" style="1" customWidth="1"/>
    <col min="6653" max="6653" width="8.5703125" style="1" customWidth="1"/>
    <col min="6654" max="6661" width="8.42578125" style="1" customWidth="1"/>
    <col min="6662" max="6900" width="9.140625" style="1"/>
    <col min="6901" max="6901" width="7.42578125" style="1" customWidth="1"/>
    <col min="6902" max="6902" width="29" style="1" customWidth="1"/>
    <col min="6903" max="6903" width="12.140625" style="1" customWidth="1"/>
    <col min="6904" max="6908" width="6.7109375" style="1" customWidth="1"/>
    <col min="6909" max="6909" width="8.5703125" style="1" customWidth="1"/>
    <col min="6910" max="6917" width="8.42578125" style="1" customWidth="1"/>
    <col min="6918" max="7156" width="9.140625" style="1"/>
    <col min="7157" max="7157" width="7.42578125" style="1" customWidth="1"/>
    <col min="7158" max="7158" width="29" style="1" customWidth="1"/>
    <col min="7159" max="7159" width="12.140625" style="1" customWidth="1"/>
    <col min="7160" max="7164" width="6.7109375" style="1" customWidth="1"/>
    <col min="7165" max="7165" width="8.5703125" style="1" customWidth="1"/>
    <col min="7166" max="7173" width="8.42578125" style="1" customWidth="1"/>
    <col min="7174" max="7412" width="9.140625" style="1"/>
    <col min="7413" max="7413" width="7.42578125" style="1" customWidth="1"/>
    <col min="7414" max="7414" width="29" style="1" customWidth="1"/>
    <col min="7415" max="7415" width="12.140625" style="1" customWidth="1"/>
    <col min="7416" max="7420" width="6.7109375" style="1" customWidth="1"/>
    <col min="7421" max="7421" width="8.5703125" style="1" customWidth="1"/>
    <col min="7422" max="7429" width="8.42578125" style="1" customWidth="1"/>
    <col min="7430" max="7668" width="9.140625" style="1"/>
    <col min="7669" max="7669" width="7.42578125" style="1" customWidth="1"/>
    <col min="7670" max="7670" width="29" style="1" customWidth="1"/>
    <col min="7671" max="7671" width="12.140625" style="1" customWidth="1"/>
    <col min="7672" max="7676" width="6.7109375" style="1" customWidth="1"/>
    <col min="7677" max="7677" width="8.5703125" style="1" customWidth="1"/>
    <col min="7678" max="7685" width="8.42578125" style="1" customWidth="1"/>
    <col min="7686" max="7924" width="9.140625" style="1"/>
    <col min="7925" max="7925" width="7.42578125" style="1" customWidth="1"/>
    <col min="7926" max="7926" width="29" style="1" customWidth="1"/>
    <col min="7927" max="7927" width="12.140625" style="1" customWidth="1"/>
    <col min="7928" max="7932" width="6.7109375" style="1" customWidth="1"/>
    <col min="7933" max="7933" width="8.5703125" style="1" customWidth="1"/>
    <col min="7934" max="7941" width="8.42578125" style="1" customWidth="1"/>
    <col min="7942" max="8180" width="9.140625" style="1"/>
    <col min="8181" max="8181" width="7.42578125" style="1" customWidth="1"/>
    <col min="8182" max="8182" width="29" style="1" customWidth="1"/>
    <col min="8183" max="8183" width="12.140625" style="1" customWidth="1"/>
    <col min="8184" max="8188" width="6.7109375" style="1" customWidth="1"/>
    <col min="8189" max="8189" width="8.5703125" style="1" customWidth="1"/>
    <col min="8190" max="8197" width="8.42578125" style="1" customWidth="1"/>
    <col min="8198" max="8436" width="9.140625" style="1"/>
    <col min="8437" max="8437" width="7.42578125" style="1" customWidth="1"/>
    <col min="8438" max="8438" width="29" style="1" customWidth="1"/>
    <col min="8439" max="8439" width="12.140625" style="1" customWidth="1"/>
    <col min="8440" max="8444" width="6.7109375" style="1" customWidth="1"/>
    <col min="8445" max="8445" width="8.5703125" style="1" customWidth="1"/>
    <col min="8446" max="8453" width="8.42578125" style="1" customWidth="1"/>
    <col min="8454" max="8692" width="9.140625" style="1"/>
    <col min="8693" max="8693" width="7.42578125" style="1" customWidth="1"/>
    <col min="8694" max="8694" width="29" style="1" customWidth="1"/>
    <col min="8695" max="8695" width="12.140625" style="1" customWidth="1"/>
    <col min="8696" max="8700" width="6.7109375" style="1" customWidth="1"/>
    <col min="8701" max="8701" width="8.5703125" style="1" customWidth="1"/>
    <col min="8702" max="8709" width="8.42578125" style="1" customWidth="1"/>
    <col min="8710" max="8948" width="9.140625" style="1"/>
    <col min="8949" max="8949" width="7.42578125" style="1" customWidth="1"/>
    <col min="8950" max="8950" width="29" style="1" customWidth="1"/>
    <col min="8951" max="8951" width="12.140625" style="1" customWidth="1"/>
    <col min="8952" max="8956" width="6.7109375" style="1" customWidth="1"/>
    <col min="8957" max="8957" width="8.5703125" style="1" customWidth="1"/>
    <col min="8958" max="8965" width="8.42578125" style="1" customWidth="1"/>
    <col min="8966" max="9204" width="9.140625" style="1"/>
    <col min="9205" max="9205" width="7.42578125" style="1" customWidth="1"/>
    <col min="9206" max="9206" width="29" style="1" customWidth="1"/>
    <col min="9207" max="9207" width="12.140625" style="1" customWidth="1"/>
    <col min="9208" max="9212" width="6.7109375" style="1" customWidth="1"/>
    <col min="9213" max="9213" width="8.5703125" style="1" customWidth="1"/>
    <col min="9214" max="9221" width="8.42578125" style="1" customWidth="1"/>
    <col min="9222" max="9460" width="9.140625" style="1"/>
    <col min="9461" max="9461" width="7.42578125" style="1" customWidth="1"/>
    <col min="9462" max="9462" width="29" style="1" customWidth="1"/>
    <col min="9463" max="9463" width="12.140625" style="1" customWidth="1"/>
    <col min="9464" max="9468" width="6.7109375" style="1" customWidth="1"/>
    <col min="9469" max="9469" width="8.5703125" style="1" customWidth="1"/>
    <col min="9470" max="9477" width="8.42578125" style="1" customWidth="1"/>
    <col min="9478" max="9716" width="9.140625" style="1"/>
    <col min="9717" max="9717" width="7.42578125" style="1" customWidth="1"/>
    <col min="9718" max="9718" width="29" style="1" customWidth="1"/>
    <col min="9719" max="9719" width="12.140625" style="1" customWidth="1"/>
    <col min="9720" max="9724" width="6.7109375" style="1" customWidth="1"/>
    <col min="9725" max="9725" width="8.5703125" style="1" customWidth="1"/>
    <col min="9726" max="9733" width="8.42578125" style="1" customWidth="1"/>
    <col min="9734" max="9972" width="9.140625" style="1"/>
    <col min="9973" max="9973" width="7.42578125" style="1" customWidth="1"/>
    <col min="9974" max="9974" width="29" style="1" customWidth="1"/>
    <col min="9975" max="9975" width="12.140625" style="1" customWidth="1"/>
    <col min="9976" max="9980" width="6.7109375" style="1" customWidth="1"/>
    <col min="9981" max="9981" width="8.5703125" style="1" customWidth="1"/>
    <col min="9982" max="9989" width="8.42578125" style="1" customWidth="1"/>
    <col min="9990" max="10228" width="9.140625" style="1"/>
    <col min="10229" max="10229" width="7.42578125" style="1" customWidth="1"/>
    <col min="10230" max="10230" width="29" style="1" customWidth="1"/>
    <col min="10231" max="10231" width="12.140625" style="1" customWidth="1"/>
    <col min="10232" max="10236" width="6.7109375" style="1" customWidth="1"/>
    <col min="10237" max="10237" width="8.5703125" style="1" customWidth="1"/>
    <col min="10238" max="10245" width="8.42578125" style="1" customWidth="1"/>
    <col min="10246" max="10484" width="9.140625" style="1"/>
    <col min="10485" max="10485" width="7.42578125" style="1" customWidth="1"/>
    <col min="10486" max="10486" width="29" style="1" customWidth="1"/>
    <col min="10487" max="10487" width="12.140625" style="1" customWidth="1"/>
    <col min="10488" max="10492" width="6.7109375" style="1" customWidth="1"/>
    <col min="10493" max="10493" width="8.5703125" style="1" customWidth="1"/>
    <col min="10494" max="10501" width="8.42578125" style="1" customWidth="1"/>
    <col min="10502" max="10740" width="9.140625" style="1"/>
    <col min="10741" max="10741" width="7.42578125" style="1" customWidth="1"/>
    <col min="10742" max="10742" width="29" style="1" customWidth="1"/>
    <col min="10743" max="10743" width="12.140625" style="1" customWidth="1"/>
    <col min="10744" max="10748" width="6.7109375" style="1" customWidth="1"/>
    <col min="10749" max="10749" width="8.5703125" style="1" customWidth="1"/>
    <col min="10750" max="10757" width="8.42578125" style="1" customWidth="1"/>
    <col min="10758" max="10996" width="9.140625" style="1"/>
    <col min="10997" max="10997" width="7.42578125" style="1" customWidth="1"/>
    <col min="10998" max="10998" width="29" style="1" customWidth="1"/>
    <col min="10999" max="10999" width="12.140625" style="1" customWidth="1"/>
    <col min="11000" max="11004" width="6.7109375" style="1" customWidth="1"/>
    <col min="11005" max="11005" width="8.5703125" style="1" customWidth="1"/>
    <col min="11006" max="11013" width="8.42578125" style="1" customWidth="1"/>
    <col min="11014" max="11252" width="9.140625" style="1"/>
    <col min="11253" max="11253" width="7.42578125" style="1" customWidth="1"/>
    <col min="11254" max="11254" width="29" style="1" customWidth="1"/>
    <col min="11255" max="11255" width="12.140625" style="1" customWidth="1"/>
    <col min="11256" max="11260" width="6.7109375" style="1" customWidth="1"/>
    <col min="11261" max="11261" width="8.5703125" style="1" customWidth="1"/>
    <col min="11262" max="11269" width="8.42578125" style="1" customWidth="1"/>
    <col min="11270" max="11508" width="9.140625" style="1"/>
    <col min="11509" max="11509" width="7.42578125" style="1" customWidth="1"/>
    <col min="11510" max="11510" width="29" style="1" customWidth="1"/>
    <col min="11511" max="11511" width="12.140625" style="1" customWidth="1"/>
    <col min="11512" max="11516" width="6.7109375" style="1" customWidth="1"/>
    <col min="11517" max="11517" width="8.5703125" style="1" customWidth="1"/>
    <col min="11518" max="11525" width="8.42578125" style="1" customWidth="1"/>
    <col min="11526" max="11764" width="9.140625" style="1"/>
    <col min="11765" max="11765" width="7.42578125" style="1" customWidth="1"/>
    <col min="11766" max="11766" width="29" style="1" customWidth="1"/>
    <col min="11767" max="11767" width="12.140625" style="1" customWidth="1"/>
    <col min="11768" max="11772" width="6.7109375" style="1" customWidth="1"/>
    <col min="11773" max="11773" width="8.5703125" style="1" customWidth="1"/>
    <col min="11774" max="11781" width="8.42578125" style="1" customWidth="1"/>
    <col min="11782" max="12020" width="9.140625" style="1"/>
    <col min="12021" max="12021" width="7.42578125" style="1" customWidth="1"/>
    <col min="12022" max="12022" width="29" style="1" customWidth="1"/>
    <col min="12023" max="12023" width="12.140625" style="1" customWidth="1"/>
    <col min="12024" max="12028" width="6.7109375" style="1" customWidth="1"/>
    <col min="12029" max="12029" width="8.5703125" style="1" customWidth="1"/>
    <col min="12030" max="12037" width="8.42578125" style="1" customWidth="1"/>
    <col min="12038" max="12276" width="9.140625" style="1"/>
    <col min="12277" max="12277" width="7.42578125" style="1" customWidth="1"/>
    <col min="12278" max="12278" width="29" style="1" customWidth="1"/>
    <col min="12279" max="12279" width="12.140625" style="1" customWidth="1"/>
    <col min="12280" max="12284" width="6.7109375" style="1" customWidth="1"/>
    <col min="12285" max="12285" width="8.5703125" style="1" customWidth="1"/>
    <col min="12286" max="12293" width="8.42578125" style="1" customWidth="1"/>
    <col min="12294" max="12532" width="9.140625" style="1"/>
    <col min="12533" max="12533" width="7.42578125" style="1" customWidth="1"/>
    <col min="12534" max="12534" width="29" style="1" customWidth="1"/>
    <col min="12535" max="12535" width="12.140625" style="1" customWidth="1"/>
    <col min="12536" max="12540" width="6.7109375" style="1" customWidth="1"/>
    <col min="12541" max="12541" width="8.5703125" style="1" customWidth="1"/>
    <col min="12542" max="12549" width="8.42578125" style="1" customWidth="1"/>
    <col min="12550" max="12788" width="9.140625" style="1"/>
    <col min="12789" max="12789" width="7.42578125" style="1" customWidth="1"/>
    <col min="12790" max="12790" width="29" style="1" customWidth="1"/>
    <col min="12791" max="12791" width="12.140625" style="1" customWidth="1"/>
    <col min="12792" max="12796" width="6.7109375" style="1" customWidth="1"/>
    <col min="12797" max="12797" width="8.5703125" style="1" customWidth="1"/>
    <col min="12798" max="12805" width="8.42578125" style="1" customWidth="1"/>
    <col min="12806" max="13044" width="9.140625" style="1"/>
    <col min="13045" max="13045" width="7.42578125" style="1" customWidth="1"/>
    <col min="13046" max="13046" width="29" style="1" customWidth="1"/>
    <col min="13047" max="13047" width="12.140625" style="1" customWidth="1"/>
    <col min="13048" max="13052" width="6.7109375" style="1" customWidth="1"/>
    <col min="13053" max="13053" width="8.5703125" style="1" customWidth="1"/>
    <col min="13054" max="13061" width="8.42578125" style="1" customWidth="1"/>
    <col min="13062" max="13300" width="9.140625" style="1"/>
    <col min="13301" max="13301" width="7.42578125" style="1" customWidth="1"/>
    <col min="13302" max="13302" width="29" style="1" customWidth="1"/>
    <col min="13303" max="13303" width="12.140625" style="1" customWidth="1"/>
    <col min="13304" max="13308" width="6.7109375" style="1" customWidth="1"/>
    <col min="13309" max="13309" width="8.5703125" style="1" customWidth="1"/>
    <col min="13310" max="13317" width="8.42578125" style="1" customWidth="1"/>
    <col min="13318" max="13556" width="9.140625" style="1"/>
    <col min="13557" max="13557" width="7.42578125" style="1" customWidth="1"/>
    <col min="13558" max="13558" width="29" style="1" customWidth="1"/>
    <col min="13559" max="13559" width="12.140625" style="1" customWidth="1"/>
    <col min="13560" max="13564" width="6.7109375" style="1" customWidth="1"/>
    <col min="13565" max="13565" width="8.5703125" style="1" customWidth="1"/>
    <col min="13566" max="13573" width="8.42578125" style="1" customWidth="1"/>
    <col min="13574" max="13812" width="9.140625" style="1"/>
    <col min="13813" max="13813" width="7.42578125" style="1" customWidth="1"/>
    <col min="13814" max="13814" width="29" style="1" customWidth="1"/>
    <col min="13815" max="13815" width="12.140625" style="1" customWidth="1"/>
    <col min="13816" max="13820" width="6.7109375" style="1" customWidth="1"/>
    <col min="13821" max="13821" width="8.5703125" style="1" customWidth="1"/>
    <col min="13822" max="13829" width="8.42578125" style="1" customWidth="1"/>
    <col min="13830" max="14068" width="9.140625" style="1"/>
    <col min="14069" max="14069" width="7.42578125" style="1" customWidth="1"/>
    <col min="14070" max="14070" width="29" style="1" customWidth="1"/>
    <col min="14071" max="14071" width="12.140625" style="1" customWidth="1"/>
    <col min="14072" max="14076" width="6.7109375" style="1" customWidth="1"/>
    <col min="14077" max="14077" width="8.5703125" style="1" customWidth="1"/>
    <col min="14078" max="14085" width="8.42578125" style="1" customWidth="1"/>
    <col min="14086" max="14324" width="9.140625" style="1"/>
    <col min="14325" max="14325" width="7.42578125" style="1" customWidth="1"/>
    <col min="14326" max="14326" width="29" style="1" customWidth="1"/>
    <col min="14327" max="14327" width="12.140625" style="1" customWidth="1"/>
    <col min="14328" max="14332" width="6.7109375" style="1" customWidth="1"/>
    <col min="14333" max="14333" width="8.5703125" style="1" customWidth="1"/>
    <col min="14334" max="14341" width="8.42578125" style="1" customWidth="1"/>
    <col min="14342" max="14580" width="9.140625" style="1"/>
    <col min="14581" max="14581" width="7.42578125" style="1" customWidth="1"/>
    <col min="14582" max="14582" width="29" style="1" customWidth="1"/>
    <col min="14583" max="14583" width="12.140625" style="1" customWidth="1"/>
    <col min="14584" max="14588" width="6.7109375" style="1" customWidth="1"/>
    <col min="14589" max="14589" width="8.5703125" style="1" customWidth="1"/>
    <col min="14590" max="14597" width="8.42578125" style="1" customWidth="1"/>
    <col min="14598" max="14836" width="9.140625" style="1"/>
    <col min="14837" max="14837" width="7.42578125" style="1" customWidth="1"/>
    <col min="14838" max="14838" width="29" style="1" customWidth="1"/>
    <col min="14839" max="14839" width="12.140625" style="1" customWidth="1"/>
    <col min="14840" max="14844" width="6.7109375" style="1" customWidth="1"/>
    <col min="14845" max="14845" width="8.5703125" style="1" customWidth="1"/>
    <col min="14846" max="14853" width="8.42578125" style="1" customWidth="1"/>
    <col min="14854" max="15092" width="9.140625" style="1"/>
    <col min="15093" max="15093" width="7.42578125" style="1" customWidth="1"/>
    <col min="15094" max="15094" width="29" style="1" customWidth="1"/>
    <col min="15095" max="15095" width="12.140625" style="1" customWidth="1"/>
    <col min="15096" max="15100" width="6.7109375" style="1" customWidth="1"/>
    <col min="15101" max="15101" width="8.5703125" style="1" customWidth="1"/>
    <col min="15102" max="15109" width="8.42578125" style="1" customWidth="1"/>
    <col min="15110" max="15348" width="9.140625" style="1"/>
    <col min="15349" max="15349" width="7.42578125" style="1" customWidth="1"/>
    <col min="15350" max="15350" width="29" style="1" customWidth="1"/>
    <col min="15351" max="15351" width="12.140625" style="1" customWidth="1"/>
    <col min="15352" max="15356" width="6.7109375" style="1" customWidth="1"/>
    <col min="15357" max="15357" width="8.5703125" style="1" customWidth="1"/>
    <col min="15358" max="15365" width="8.42578125" style="1" customWidth="1"/>
    <col min="15366" max="15604" width="9.140625" style="1"/>
    <col min="15605" max="15605" width="7.42578125" style="1" customWidth="1"/>
    <col min="15606" max="15606" width="29" style="1" customWidth="1"/>
    <col min="15607" max="15607" width="12.140625" style="1" customWidth="1"/>
    <col min="15608" max="15612" width="6.7109375" style="1" customWidth="1"/>
    <col min="15613" max="15613" width="8.5703125" style="1" customWidth="1"/>
    <col min="15614" max="15621" width="8.42578125" style="1" customWidth="1"/>
    <col min="15622" max="15860" width="9.140625" style="1"/>
    <col min="15861" max="15861" width="7.42578125" style="1" customWidth="1"/>
    <col min="15862" max="15862" width="29" style="1" customWidth="1"/>
    <col min="15863" max="15863" width="12.140625" style="1" customWidth="1"/>
    <col min="15864" max="15868" width="6.7109375" style="1" customWidth="1"/>
    <col min="15869" max="15869" width="8.5703125" style="1" customWidth="1"/>
    <col min="15870" max="15877" width="8.42578125" style="1" customWidth="1"/>
    <col min="15878" max="16116" width="9.140625" style="1"/>
    <col min="16117" max="16117" width="7.42578125" style="1" customWidth="1"/>
    <col min="16118" max="16118" width="29" style="1" customWidth="1"/>
    <col min="16119" max="16119" width="12.140625" style="1" customWidth="1"/>
    <col min="16120" max="16124" width="6.7109375" style="1" customWidth="1"/>
    <col min="16125" max="16125" width="8.5703125" style="1" customWidth="1"/>
    <col min="16126" max="16133" width="8.42578125" style="1" customWidth="1"/>
    <col min="16134" max="16384" width="9.140625" style="1"/>
  </cols>
  <sheetData>
    <row r="1" spans="1:10" ht="21" thickBot="1" x14ac:dyDescent="0.35">
      <c r="A1" s="74"/>
      <c r="B1" s="704" t="s">
        <v>281</v>
      </c>
      <c r="C1" s="705"/>
      <c r="D1" s="705"/>
      <c r="E1" s="74"/>
      <c r="F1" s="74"/>
      <c r="G1" s="74"/>
      <c r="H1" s="74"/>
      <c r="I1" s="74"/>
      <c r="J1" s="74"/>
    </row>
    <row r="2" spans="1:10" ht="94.5" customHeight="1" thickBot="1" x14ac:dyDescent="0.35">
      <c r="A2" s="74"/>
      <c r="B2" s="706" t="s">
        <v>0</v>
      </c>
      <c r="C2" s="709" t="s">
        <v>1</v>
      </c>
      <c r="D2" s="712" t="s">
        <v>2</v>
      </c>
      <c r="E2" s="715" t="s">
        <v>4</v>
      </c>
      <c r="F2" s="716"/>
      <c r="G2" s="716"/>
      <c r="H2" s="716"/>
      <c r="I2" s="716"/>
      <c r="J2" s="717"/>
    </row>
    <row r="3" spans="1:10" ht="36.6" customHeight="1" x14ac:dyDescent="0.3">
      <c r="A3" s="74"/>
      <c r="B3" s="707"/>
      <c r="C3" s="710"/>
      <c r="D3" s="713"/>
      <c r="E3" s="605" t="s">
        <v>8</v>
      </c>
      <c r="F3" s="606"/>
      <c r="G3" s="605" t="s">
        <v>9</v>
      </c>
      <c r="H3" s="606"/>
      <c r="I3" s="605" t="s">
        <v>10</v>
      </c>
      <c r="J3" s="606"/>
    </row>
    <row r="4" spans="1:10" ht="15.75" customHeight="1" x14ac:dyDescent="0.3">
      <c r="A4" s="74"/>
      <c r="B4" s="707"/>
      <c r="C4" s="710"/>
      <c r="D4" s="713"/>
      <c r="E4" s="607"/>
      <c r="F4" s="608"/>
      <c r="G4" s="607"/>
      <c r="H4" s="608"/>
      <c r="I4" s="607"/>
      <c r="J4" s="608"/>
    </row>
    <row r="5" spans="1:10" ht="26.45" customHeight="1" x14ac:dyDescent="0.3">
      <c r="A5" s="74"/>
      <c r="B5" s="707"/>
      <c r="C5" s="710"/>
      <c r="D5" s="713"/>
      <c r="E5" s="75" t="s">
        <v>15</v>
      </c>
      <c r="F5" s="76" t="s">
        <v>16</v>
      </c>
      <c r="G5" s="75" t="s">
        <v>17</v>
      </c>
      <c r="H5" s="77" t="s">
        <v>18</v>
      </c>
      <c r="I5" s="75" t="s">
        <v>19</v>
      </c>
      <c r="J5" s="76" t="s">
        <v>20</v>
      </c>
    </row>
    <row r="6" spans="1:10" ht="133.9" customHeight="1" thickBot="1" x14ac:dyDescent="0.35">
      <c r="A6" s="74"/>
      <c r="B6" s="708"/>
      <c r="C6" s="711"/>
      <c r="D6" s="714"/>
      <c r="E6" s="281" t="s">
        <v>237</v>
      </c>
      <c r="F6" s="281" t="s">
        <v>238</v>
      </c>
      <c r="G6" s="281" t="s">
        <v>239</v>
      </c>
      <c r="H6" s="281" t="s">
        <v>276</v>
      </c>
      <c r="I6" s="281" t="s">
        <v>277</v>
      </c>
      <c r="J6" s="281" t="s">
        <v>278</v>
      </c>
    </row>
    <row r="7" spans="1:10" s="31" customFormat="1" ht="21" thickBot="1" x14ac:dyDescent="0.35">
      <c r="A7" s="79"/>
      <c r="B7" s="80" t="s">
        <v>21</v>
      </c>
      <c r="C7" s="81" t="s">
        <v>22</v>
      </c>
      <c r="D7" s="82" t="s">
        <v>269</v>
      </c>
      <c r="E7" s="83">
        <v>0</v>
      </c>
      <c r="F7" s="84">
        <v>0</v>
      </c>
      <c r="G7" s="84">
        <v>0</v>
      </c>
      <c r="H7" s="85">
        <f>SUM(H8,H17,H21,)</f>
        <v>0</v>
      </c>
      <c r="I7" s="86">
        <v>0</v>
      </c>
      <c r="J7" s="87">
        <v>0</v>
      </c>
    </row>
    <row r="8" spans="1:10" s="12" customFormat="1" ht="20.25" x14ac:dyDescent="0.3">
      <c r="A8" s="88"/>
      <c r="B8" s="89"/>
      <c r="C8" s="90" t="s">
        <v>23</v>
      </c>
      <c r="D8" s="91" t="s">
        <v>268</v>
      </c>
      <c r="E8" s="92">
        <v>0</v>
      </c>
      <c r="F8" s="93">
        <v>0</v>
      </c>
      <c r="G8" s="92">
        <v>0</v>
      </c>
      <c r="H8" s="94">
        <f>SUM(H9:H16)</f>
        <v>0</v>
      </c>
      <c r="I8" s="95">
        <v>0</v>
      </c>
      <c r="J8" s="96">
        <v>0</v>
      </c>
    </row>
    <row r="9" spans="1:10" s="4" customFormat="1" ht="20.25" x14ac:dyDescent="0.3">
      <c r="A9" s="74"/>
      <c r="B9" s="97" t="s">
        <v>88</v>
      </c>
      <c r="C9" s="98" t="s">
        <v>24</v>
      </c>
      <c r="D9" s="99" t="s">
        <v>261</v>
      </c>
      <c r="E9" s="100"/>
      <c r="F9" s="101"/>
      <c r="G9" s="102" t="s">
        <v>279</v>
      </c>
      <c r="H9" s="103"/>
      <c r="I9" s="104"/>
      <c r="J9" s="105"/>
    </row>
    <row r="10" spans="1:10" s="4" customFormat="1" ht="20.25" x14ac:dyDescent="0.3">
      <c r="A10" s="74"/>
      <c r="B10" s="97" t="s">
        <v>89</v>
      </c>
      <c r="C10" s="98" t="s">
        <v>25</v>
      </c>
      <c r="D10" s="99" t="s">
        <v>262</v>
      </c>
      <c r="E10" s="100"/>
      <c r="F10" s="101"/>
      <c r="G10" s="106" t="s">
        <v>204</v>
      </c>
      <c r="H10" s="103"/>
      <c r="I10" s="104"/>
      <c r="J10" s="105"/>
    </row>
    <row r="11" spans="1:10" s="4" customFormat="1" ht="20.25" x14ac:dyDescent="0.3">
      <c r="A11" s="74"/>
      <c r="B11" s="97" t="s">
        <v>90</v>
      </c>
      <c r="C11" s="98" t="s">
        <v>26</v>
      </c>
      <c r="D11" s="99" t="s">
        <v>263</v>
      </c>
      <c r="E11" s="100"/>
      <c r="F11" s="107" t="s">
        <v>204</v>
      </c>
      <c r="G11" s="108"/>
      <c r="H11" s="103"/>
      <c r="I11" s="104"/>
      <c r="J11" s="105"/>
    </row>
    <row r="12" spans="1:10" s="4" customFormat="1" ht="20.25" x14ac:dyDescent="0.3">
      <c r="A12" s="74"/>
      <c r="B12" s="97" t="s">
        <v>91</v>
      </c>
      <c r="C12" s="98" t="s">
        <v>27</v>
      </c>
      <c r="D12" s="99" t="s">
        <v>264</v>
      </c>
      <c r="E12" s="100"/>
      <c r="F12" s="109" t="s">
        <v>204</v>
      </c>
      <c r="G12" s="108"/>
      <c r="H12" s="103"/>
      <c r="I12" s="104"/>
      <c r="J12" s="105"/>
    </row>
    <row r="13" spans="1:10" s="4" customFormat="1" ht="20.25" x14ac:dyDescent="0.3">
      <c r="A13" s="74"/>
      <c r="B13" s="97" t="s">
        <v>92</v>
      </c>
      <c r="C13" s="98" t="s">
        <v>93</v>
      </c>
      <c r="D13" s="99" t="s">
        <v>265</v>
      </c>
      <c r="E13" s="100"/>
      <c r="F13" s="101"/>
      <c r="G13" s="102" t="s">
        <v>279</v>
      </c>
      <c r="H13" s="103"/>
      <c r="I13" s="104"/>
      <c r="J13" s="105"/>
    </row>
    <row r="14" spans="1:10" s="4" customFormat="1" ht="20.25" x14ac:dyDescent="0.3">
      <c r="A14" s="74"/>
      <c r="B14" s="97" t="s">
        <v>94</v>
      </c>
      <c r="C14" s="98" t="s">
        <v>95</v>
      </c>
      <c r="D14" s="99" t="s">
        <v>204</v>
      </c>
      <c r="E14" s="110" t="s">
        <v>204</v>
      </c>
      <c r="F14" s="111"/>
      <c r="G14" s="112"/>
      <c r="H14" s="103"/>
      <c r="I14" s="104"/>
      <c r="J14" s="105"/>
    </row>
    <row r="15" spans="1:10" s="4" customFormat="1" ht="20.25" x14ac:dyDescent="0.3">
      <c r="A15" s="74"/>
      <c r="B15" s="97" t="s">
        <v>96</v>
      </c>
      <c r="C15" s="98" t="s">
        <v>28</v>
      </c>
      <c r="D15" s="99" t="s">
        <v>263</v>
      </c>
      <c r="E15" s="113"/>
      <c r="F15" s="114" t="s">
        <v>204</v>
      </c>
      <c r="G15" s="115"/>
      <c r="H15" s="103"/>
      <c r="I15" s="104"/>
      <c r="J15" s="105"/>
    </row>
    <row r="16" spans="1:10" s="4" customFormat="1" ht="20.25" x14ac:dyDescent="0.3">
      <c r="A16" s="74"/>
      <c r="B16" s="97" t="s">
        <v>97</v>
      </c>
      <c r="C16" s="116" t="s">
        <v>29</v>
      </c>
      <c r="D16" s="99" t="s">
        <v>204</v>
      </c>
      <c r="E16" s="117" t="s">
        <v>204</v>
      </c>
      <c r="F16" s="101"/>
      <c r="G16" s="108"/>
      <c r="H16" s="103"/>
      <c r="I16" s="104"/>
      <c r="J16" s="105"/>
    </row>
    <row r="17" spans="1:10" s="4" customFormat="1" ht="20.25" customHeight="1" x14ac:dyDescent="0.3">
      <c r="A17" s="74"/>
      <c r="B17" s="97"/>
      <c r="C17" s="118" t="s">
        <v>30</v>
      </c>
      <c r="D17" s="119" t="s">
        <v>267</v>
      </c>
      <c r="E17" s="120">
        <v>0</v>
      </c>
      <c r="F17" s="121">
        <v>0</v>
      </c>
      <c r="G17" s="120">
        <v>0</v>
      </c>
      <c r="H17" s="122">
        <v>0</v>
      </c>
      <c r="I17" s="123">
        <v>0</v>
      </c>
      <c r="J17" s="124">
        <v>0</v>
      </c>
    </row>
    <row r="18" spans="1:10" s="4" customFormat="1" ht="20.25" x14ac:dyDescent="0.3">
      <c r="A18" s="74"/>
      <c r="B18" s="97" t="s">
        <v>98</v>
      </c>
      <c r="C18" s="125" t="s">
        <v>100</v>
      </c>
      <c r="D18" s="99" t="s">
        <v>262</v>
      </c>
      <c r="E18" s="112"/>
      <c r="F18" s="111"/>
      <c r="G18" s="126" t="s">
        <v>204</v>
      </c>
      <c r="H18" s="103"/>
      <c r="I18" s="104"/>
      <c r="J18" s="105"/>
    </row>
    <row r="19" spans="1:10" s="4" customFormat="1" ht="20.25" x14ac:dyDescent="0.3">
      <c r="A19" s="74"/>
      <c r="B19" s="97" t="s">
        <v>99</v>
      </c>
      <c r="C19" s="98" t="s">
        <v>102</v>
      </c>
      <c r="D19" s="99" t="s">
        <v>265</v>
      </c>
      <c r="E19" s="112"/>
      <c r="F19" s="111"/>
      <c r="G19" s="127" t="s">
        <v>279</v>
      </c>
      <c r="H19" s="103"/>
      <c r="I19" s="104"/>
      <c r="J19" s="105"/>
    </row>
    <row r="20" spans="1:10" s="4" customFormat="1" ht="20.25" x14ac:dyDescent="0.3">
      <c r="A20" s="74"/>
      <c r="B20" s="97" t="s">
        <v>101</v>
      </c>
      <c r="C20" s="128" t="s">
        <v>31</v>
      </c>
      <c r="D20" s="99" t="s">
        <v>263</v>
      </c>
      <c r="E20" s="112"/>
      <c r="F20" s="129" t="s">
        <v>204</v>
      </c>
      <c r="G20" s="112"/>
      <c r="H20" s="103"/>
      <c r="I20" s="104"/>
      <c r="J20" s="105"/>
    </row>
    <row r="21" spans="1:10" s="7" customFormat="1" ht="21.75" customHeight="1" x14ac:dyDescent="0.3">
      <c r="A21" s="130"/>
      <c r="B21" s="131"/>
      <c r="C21" s="118" t="s">
        <v>32</v>
      </c>
      <c r="D21" s="119" t="s">
        <v>266</v>
      </c>
      <c r="E21" s="95"/>
      <c r="F21" s="94">
        <v>0</v>
      </c>
      <c r="G21" s="95">
        <v>0</v>
      </c>
      <c r="H21" s="122">
        <f>SUM(H22)</f>
        <v>0</v>
      </c>
      <c r="I21" s="123">
        <v>0</v>
      </c>
      <c r="J21" s="124">
        <v>0</v>
      </c>
    </row>
    <row r="22" spans="1:10" s="4" customFormat="1" ht="20.25" x14ac:dyDescent="0.3">
      <c r="A22" s="74"/>
      <c r="B22" s="97" t="s">
        <v>103</v>
      </c>
      <c r="C22" s="132" t="s">
        <v>104</v>
      </c>
      <c r="D22" s="99" t="s">
        <v>264</v>
      </c>
      <c r="E22" s="133"/>
      <c r="F22" s="134"/>
      <c r="G22" s="135" t="s">
        <v>204</v>
      </c>
      <c r="H22" s="103"/>
      <c r="I22" s="104"/>
      <c r="J22" s="105"/>
    </row>
    <row r="23" spans="1:10" s="4" customFormat="1" ht="24" customHeight="1" thickBot="1" x14ac:dyDescent="0.35">
      <c r="A23" s="74"/>
      <c r="B23" s="136" t="s">
        <v>105</v>
      </c>
      <c r="C23" s="137" t="s">
        <v>201</v>
      </c>
      <c r="D23" s="138"/>
      <c r="E23" s="139"/>
      <c r="F23" s="140"/>
      <c r="G23" s="141"/>
      <c r="H23" s="142"/>
      <c r="I23" s="143"/>
      <c r="J23" s="144"/>
    </row>
    <row r="24" spans="1:10" s="12" customFormat="1" ht="22.9" customHeight="1" thickBot="1" x14ac:dyDescent="0.35">
      <c r="A24" s="88"/>
      <c r="B24" s="145" t="s">
        <v>33</v>
      </c>
      <c r="C24" s="146" t="s">
        <v>34</v>
      </c>
      <c r="D24" s="147" t="s">
        <v>240</v>
      </c>
      <c r="E24" s="148">
        <f>SUM(E25:E30)</f>
        <v>0</v>
      </c>
      <c r="F24" s="149">
        <f>SUM(F25:F30)</f>
        <v>0</v>
      </c>
      <c r="G24" s="150">
        <f>SUM(G25:G30)</f>
        <v>0</v>
      </c>
      <c r="H24" s="148">
        <v>0</v>
      </c>
      <c r="I24" s="149">
        <v>0</v>
      </c>
      <c r="J24" s="149">
        <f>SUM(J25:J30)</f>
        <v>0</v>
      </c>
    </row>
    <row r="25" spans="1:10" s="4" customFormat="1" ht="17.25" customHeight="1" x14ac:dyDescent="0.3">
      <c r="A25" s="74"/>
      <c r="B25" s="151" t="s">
        <v>35</v>
      </c>
      <c r="C25" s="152" t="s">
        <v>203</v>
      </c>
      <c r="D25" s="153" t="s">
        <v>241</v>
      </c>
      <c r="E25" s="154"/>
      <c r="F25" s="155"/>
      <c r="G25" s="156"/>
      <c r="H25" s="701" t="s">
        <v>241</v>
      </c>
      <c r="I25" s="155"/>
      <c r="J25" s="155"/>
    </row>
    <row r="26" spans="1:10" s="4" customFormat="1" ht="16.5" customHeight="1" x14ac:dyDescent="0.3">
      <c r="A26" s="74"/>
      <c r="B26" s="97" t="s">
        <v>36</v>
      </c>
      <c r="C26" s="157" t="s">
        <v>205</v>
      </c>
      <c r="D26" s="153" t="s">
        <v>241</v>
      </c>
      <c r="E26" s="104"/>
      <c r="F26" s="105"/>
      <c r="G26" s="158"/>
      <c r="H26" s="703"/>
      <c r="I26" s="105"/>
      <c r="J26" s="105"/>
    </row>
    <row r="27" spans="1:10" s="4" customFormat="1" ht="23.25" customHeight="1" x14ac:dyDescent="0.3">
      <c r="A27" s="74"/>
      <c r="B27" s="97" t="s">
        <v>37</v>
      </c>
      <c r="C27" s="157" t="s">
        <v>206</v>
      </c>
      <c r="D27" s="153" t="s">
        <v>204</v>
      </c>
      <c r="E27" s="104"/>
      <c r="F27" s="105"/>
      <c r="G27" s="158"/>
      <c r="H27" s="159" t="s">
        <v>204</v>
      </c>
      <c r="I27" s="105"/>
      <c r="J27" s="105"/>
    </row>
    <row r="28" spans="1:10" s="4" customFormat="1" ht="18" customHeight="1" x14ac:dyDescent="0.3">
      <c r="A28" s="74"/>
      <c r="B28" s="97" t="s">
        <v>38</v>
      </c>
      <c r="C28" s="157" t="s">
        <v>207</v>
      </c>
      <c r="D28" s="153" t="s">
        <v>204</v>
      </c>
      <c r="E28" s="104"/>
      <c r="F28" s="105"/>
      <c r="G28" s="158"/>
      <c r="H28" s="159" t="s">
        <v>204</v>
      </c>
      <c r="I28" s="105"/>
      <c r="J28" s="105"/>
    </row>
    <row r="29" spans="1:10" s="4" customFormat="1" ht="16.5" customHeight="1" x14ac:dyDescent="0.3">
      <c r="A29" s="74"/>
      <c r="B29" s="97" t="s">
        <v>39</v>
      </c>
      <c r="C29" s="157" t="s">
        <v>208</v>
      </c>
      <c r="D29" s="153" t="s">
        <v>204</v>
      </c>
      <c r="E29" s="104"/>
      <c r="F29" s="105"/>
      <c r="G29" s="158"/>
      <c r="H29" s="159" t="s">
        <v>204</v>
      </c>
      <c r="I29" s="105"/>
      <c r="J29" s="105"/>
    </row>
    <row r="30" spans="1:10" s="4" customFormat="1" ht="16.5" customHeight="1" thickBot="1" x14ac:dyDescent="0.35">
      <c r="A30" s="74"/>
      <c r="B30" s="97" t="s">
        <v>40</v>
      </c>
      <c r="C30" s="157" t="s">
        <v>209</v>
      </c>
      <c r="D30" s="153" t="s">
        <v>204</v>
      </c>
      <c r="E30" s="143"/>
      <c r="F30" s="144"/>
      <c r="G30" s="141"/>
      <c r="H30" s="159" t="s">
        <v>204</v>
      </c>
      <c r="I30" s="105"/>
      <c r="J30" s="144"/>
    </row>
    <row r="31" spans="1:10" s="12" customFormat="1" ht="23.25" customHeight="1" thickBot="1" x14ac:dyDescent="0.35">
      <c r="A31" s="88"/>
      <c r="B31" s="145" t="s">
        <v>41</v>
      </c>
      <c r="C31" s="146" t="s">
        <v>42</v>
      </c>
      <c r="D31" s="160" t="s">
        <v>273</v>
      </c>
      <c r="E31" s="148">
        <f t="shared" ref="E31:G31" si="0">SUM(E32,E39)</f>
        <v>0</v>
      </c>
      <c r="F31" s="149">
        <f t="shared" si="0"/>
        <v>0</v>
      </c>
      <c r="G31" s="150">
        <f t="shared" si="0"/>
        <v>0</v>
      </c>
      <c r="H31" s="148">
        <v>0</v>
      </c>
      <c r="I31" s="149">
        <v>0</v>
      </c>
      <c r="J31" s="149">
        <v>0</v>
      </c>
    </row>
    <row r="32" spans="1:10" s="12" customFormat="1" ht="18.75" hidden="1" customHeight="1" x14ac:dyDescent="0.3">
      <c r="A32" s="88"/>
      <c r="B32" s="89" t="s">
        <v>33</v>
      </c>
      <c r="C32" s="161" t="s">
        <v>43</v>
      </c>
      <c r="D32" s="91"/>
      <c r="E32" s="95">
        <f t="shared" ref="E32:J32" si="1">SUM(E33:E38)</f>
        <v>0</v>
      </c>
      <c r="F32" s="96">
        <f t="shared" si="1"/>
        <v>0</v>
      </c>
      <c r="G32" s="162">
        <f t="shared" si="1"/>
        <v>0</v>
      </c>
      <c r="H32" s="95">
        <f t="shared" si="1"/>
        <v>0</v>
      </c>
      <c r="I32" s="96">
        <f t="shared" si="1"/>
        <v>0</v>
      </c>
      <c r="J32" s="96">
        <f t="shared" si="1"/>
        <v>0</v>
      </c>
    </row>
    <row r="33" spans="1:10" s="12" customFormat="1" ht="18.75" hidden="1" customHeight="1" x14ac:dyDescent="0.3">
      <c r="A33" s="88"/>
      <c r="B33" s="163" t="s">
        <v>35</v>
      </c>
      <c r="C33" s="164"/>
      <c r="D33" s="165"/>
      <c r="E33" s="104"/>
      <c r="F33" s="105"/>
      <c r="G33" s="158"/>
      <c r="H33" s="104"/>
      <c r="I33" s="105"/>
      <c r="J33" s="105"/>
    </row>
    <row r="34" spans="1:10" s="12" customFormat="1" ht="18.75" hidden="1" customHeight="1" x14ac:dyDescent="0.3">
      <c r="A34" s="88"/>
      <c r="B34" s="163" t="s">
        <v>36</v>
      </c>
      <c r="C34" s="164"/>
      <c r="D34" s="165"/>
      <c r="E34" s="104"/>
      <c r="F34" s="105"/>
      <c r="G34" s="158"/>
      <c r="H34" s="104"/>
      <c r="I34" s="105"/>
      <c r="J34" s="105"/>
    </row>
    <row r="35" spans="1:10" s="12" customFormat="1" ht="18.75" hidden="1" customHeight="1" x14ac:dyDescent="0.3">
      <c r="A35" s="88"/>
      <c r="B35" s="163" t="s">
        <v>37</v>
      </c>
      <c r="C35" s="164"/>
      <c r="D35" s="165"/>
      <c r="E35" s="104"/>
      <c r="F35" s="105"/>
      <c r="G35" s="158"/>
      <c r="H35" s="104"/>
      <c r="I35" s="105"/>
      <c r="J35" s="105"/>
    </row>
    <row r="36" spans="1:10" s="12" customFormat="1" ht="18.75" hidden="1" customHeight="1" x14ac:dyDescent="0.3">
      <c r="A36" s="88"/>
      <c r="B36" s="163" t="s">
        <v>38</v>
      </c>
      <c r="C36" s="164"/>
      <c r="D36" s="165"/>
      <c r="E36" s="104"/>
      <c r="F36" s="105"/>
      <c r="G36" s="158"/>
      <c r="H36" s="104"/>
      <c r="I36" s="105"/>
      <c r="J36" s="105"/>
    </row>
    <row r="37" spans="1:10" s="12" customFormat="1" ht="18.75" hidden="1" customHeight="1" x14ac:dyDescent="0.3">
      <c r="A37" s="88"/>
      <c r="B37" s="163" t="s">
        <v>39</v>
      </c>
      <c r="C37" s="164"/>
      <c r="D37" s="165"/>
      <c r="E37" s="104"/>
      <c r="F37" s="105"/>
      <c r="G37" s="158"/>
      <c r="H37" s="104"/>
      <c r="I37" s="105"/>
      <c r="J37" s="105"/>
    </row>
    <row r="38" spans="1:10" s="32" customFormat="1" ht="18.75" hidden="1" customHeight="1" x14ac:dyDescent="0.3">
      <c r="A38" s="166"/>
      <c r="B38" s="167" t="s">
        <v>40</v>
      </c>
      <c r="C38" s="168"/>
      <c r="D38" s="169"/>
      <c r="E38" s="170"/>
      <c r="F38" s="171"/>
      <c r="G38" s="172"/>
      <c r="H38" s="170"/>
      <c r="I38" s="171"/>
      <c r="J38" s="171"/>
    </row>
    <row r="39" spans="1:10" s="12" customFormat="1" ht="27" customHeight="1" thickBot="1" x14ac:dyDescent="0.35">
      <c r="A39" s="88"/>
      <c r="B39" s="173" t="s">
        <v>44</v>
      </c>
      <c r="C39" s="174" t="s">
        <v>45</v>
      </c>
      <c r="D39" s="160" t="s">
        <v>273</v>
      </c>
      <c r="E39" s="175">
        <f t="shared" ref="E39:G39" si="2">SUM(E40,E47,E51,E55,E59,E68,E77)</f>
        <v>0</v>
      </c>
      <c r="F39" s="176">
        <f t="shared" si="2"/>
        <v>0</v>
      </c>
      <c r="G39" s="177">
        <f t="shared" si="2"/>
        <v>0</v>
      </c>
      <c r="H39" s="175">
        <v>0</v>
      </c>
      <c r="I39" s="176">
        <v>0</v>
      </c>
      <c r="J39" s="176">
        <v>0</v>
      </c>
    </row>
    <row r="40" spans="1:10" s="4" customFormat="1" ht="43.9" customHeight="1" thickBot="1" x14ac:dyDescent="0.35">
      <c r="A40" s="74"/>
      <c r="B40" s="145" t="s">
        <v>46</v>
      </c>
      <c r="C40" s="178" t="s">
        <v>210</v>
      </c>
      <c r="D40" s="147" t="s">
        <v>270</v>
      </c>
      <c r="E40" s="148">
        <f t="shared" ref="E40:G40" si="3">SUM(E41:E46)</f>
        <v>0</v>
      </c>
      <c r="F40" s="149">
        <f t="shared" si="3"/>
        <v>0</v>
      </c>
      <c r="G40" s="150">
        <f t="shared" si="3"/>
        <v>0</v>
      </c>
      <c r="H40" s="148">
        <v>0</v>
      </c>
      <c r="I40" s="149">
        <v>0</v>
      </c>
      <c r="J40" s="179" t="s">
        <v>280</v>
      </c>
    </row>
    <row r="41" spans="1:10" s="4" customFormat="1" ht="21" customHeight="1" x14ac:dyDescent="0.3">
      <c r="A41" s="74"/>
      <c r="B41" s="151" t="s">
        <v>47</v>
      </c>
      <c r="C41" s="180" t="s">
        <v>212</v>
      </c>
      <c r="D41" s="681" t="s">
        <v>243</v>
      </c>
      <c r="E41" s="154"/>
      <c r="F41" s="155"/>
      <c r="G41" s="156"/>
      <c r="H41" s="701" t="s">
        <v>255</v>
      </c>
      <c r="I41" s="155"/>
      <c r="J41" s="155"/>
    </row>
    <row r="42" spans="1:10" s="4" customFormat="1" ht="20.25" x14ac:dyDescent="0.3">
      <c r="A42" s="74"/>
      <c r="B42" s="151" t="s">
        <v>214</v>
      </c>
      <c r="C42" s="181" t="s">
        <v>215</v>
      </c>
      <c r="D42" s="682"/>
      <c r="E42" s="154"/>
      <c r="F42" s="155"/>
      <c r="G42" s="156"/>
      <c r="H42" s="702"/>
      <c r="I42" s="155"/>
      <c r="J42" s="155"/>
    </row>
    <row r="43" spans="1:10" s="4" customFormat="1" ht="18.75" customHeight="1" x14ac:dyDescent="0.3">
      <c r="A43" s="74"/>
      <c r="B43" s="151" t="s">
        <v>216</v>
      </c>
      <c r="C43" s="181" t="s">
        <v>217</v>
      </c>
      <c r="D43" s="682"/>
      <c r="E43" s="154"/>
      <c r="F43" s="155"/>
      <c r="G43" s="156"/>
      <c r="H43" s="702"/>
      <c r="I43" s="155"/>
      <c r="J43" s="155"/>
    </row>
    <row r="44" spans="1:10" s="4" customFormat="1" ht="42.75" customHeight="1" x14ac:dyDescent="0.3">
      <c r="A44" s="74"/>
      <c r="B44" s="151" t="s">
        <v>218</v>
      </c>
      <c r="C44" s="181" t="s">
        <v>219</v>
      </c>
      <c r="D44" s="700"/>
      <c r="E44" s="154"/>
      <c r="F44" s="155"/>
      <c r="G44" s="156"/>
      <c r="H44" s="703"/>
      <c r="I44" s="155"/>
      <c r="J44" s="155"/>
    </row>
    <row r="45" spans="1:10" s="4" customFormat="1" ht="22.5" customHeight="1" x14ac:dyDescent="0.3">
      <c r="A45" s="74"/>
      <c r="B45" s="97" t="s">
        <v>48</v>
      </c>
      <c r="C45" s="98" t="s">
        <v>49</v>
      </c>
      <c r="D45" s="138" t="s">
        <v>204</v>
      </c>
      <c r="E45" s="104"/>
      <c r="F45" s="105"/>
      <c r="G45" s="158"/>
      <c r="H45" s="104"/>
      <c r="I45" s="105"/>
      <c r="J45" s="182" t="s">
        <v>204</v>
      </c>
    </row>
    <row r="46" spans="1:10" s="4" customFormat="1" ht="21" thickBot="1" x14ac:dyDescent="0.35">
      <c r="A46" s="74"/>
      <c r="B46" s="136" t="s">
        <v>50</v>
      </c>
      <c r="C46" s="137" t="s">
        <v>51</v>
      </c>
      <c r="D46" s="183" t="s">
        <v>204</v>
      </c>
      <c r="E46" s="143"/>
      <c r="F46" s="144"/>
      <c r="G46" s="141"/>
      <c r="H46" s="143"/>
      <c r="I46" s="144"/>
      <c r="J46" s="184" t="s">
        <v>204</v>
      </c>
    </row>
    <row r="47" spans="1:10" s="4" customFormat="1" ht="41.25" thickBot="1" x14ac:dyDescent="0.35">
      <c r="A47" s="74"/>
      <c r="B47" s="185" t="s">
        <v>52</v>
      </c>
      <c r="C47" s="282" t="s">
        <v>220</v>
      </c>
      <c r="D47" s="186" t="s">
        <v>271</v>
      </c>
      <c r="E47" s="148">
        <f t="shared" ref="E47:G47" si="4">SUM(E48:E50)</f>
        <v>0</v>
      </c>
      <c r="F47" s="149">
        <f t="shared" si="4"/>
        <v>0</v>
      </c>
      <c r="G47" s="150">
        <f t="shared" si="4"/>
        <v>0</v>
      </c>
      <c r="H47" s="148">
        <v>0</v>
      </c>
      <c r="I47" s="149">
        <v>0</v>
      </c>
      <c r="J47" s="179" t="s">
        <v>280</v>
      </c>
    </row>
    <row r="48" spans="1:10" s="4" customFormat="1" ht="19.5" hidden="1" customHeight="1" thickBot="1" x14ac:dyDescent="0.35">
      <c r="A48" s="74"/>
      <c r="B48" s="151" t="s">
        <v>53</v>
      </c>
      <c r="C48" s="187" t="s">
        <v>221</v>
      </c>
      <c r="D48" s="188" t="s">
        <v>264</v>
      </c>
      <c r="E48" s="154"/>
      <c r="F48" s="155"/>
      <c r="G48" s="156"/>
      <c r="H48" s="154">
        <v>22</v>
      </c>
      <c r="I48" s="189">
        <v>80</v>
      </c>
      <c r="J48" s="155"/>
    </row>
    <row r="49" spans="1:10" s="4" customFormat="1" ht="19.5" hidden="1" customHeight="1" thickBot="1" x14ac:dyDescent="0.35">
      <c r="A49" s="74"/>
      <c r="B49" s="97" t="s">
        <v>54</v>
      </c>
      <c r="C49" s="98" t="s">
        <v>49</v>
      </c>
      <c r="D49" s="99" t="s">
        <v>204</v>
      </c>
      <c r="E49" s="104"/>
      <c r="F49" s="105"/>
      <c r="G49" s="158"/>
      <c r="H49" s="104"/>
      <c r="I49" s="105">
        <v>36</v>
      </c>
      <c r="J49" s="182">
        <v>144</v>
      </c>
    </row>
    <row r="50" spans="1:10" s="4" customFormat="1" ht="19.5" hidden="1" customHeight="1" thickBot="1" x14ac:dyDescent="0.35">
      <c r="A50" s="74"/>
      <c r="B50" s="136" t="s">
        <v>222</v>
      </c>
      <c r="C50" s="190" t="s">
        <v>51</v>
      </c>
      <c r="D50" s="183" t="s">
        <v>204</v>
      </c>
      <c r="E50" s="191"/>
      <c r="F50" s="192"/>
      <c r="G50" s="193"/>
      <c r="H50" s="143"/>
      <c r="I50" s="144">
        <v>108</v>
      </c>
      <c r="J50" s="194">
        <v>108</v>
      </c>
    </row>
    <row r="51" spans="1:10" s="4" customFormat="1" ht="19.5" hidden="1" customHeight="1" thickBot="1" x14ac:dyDescent="0.35">
      <c r="A51" s="74"/>
      <c r="B51" s="195" t="s">
        <v>223</v>
      </c>
      <c r="C51" s="196" t="s">
        <v>224</v>
      </c>
      <c r="D51" s="197" t="s">
        <v>211</v>
      </c>
      <c r="E51" s="95"/>
      <c r="F51" s="96"/>
      <c r="G51" s="162"/>
      <c r="H51" s="198"/>
      <c r="I51" s="199">
        <v>354</v>
      </c>
      <c r="J51" s="96"/>
    </row>
    <row r="52" spans="1:10" s="4" customFormat="1" ht="19.5" hidden="1" customHeight="1" thickBot="1" x14ac:dyDescent="0.35">
      <c r="A52" s="74"/>
      <c r="B52" s="136" t="s">
        <v>225</v>
      </c>
      <c r="C52" s="200" t="s">
        <v>226</v>
      </c>
      <c r="D52" s="681" t="s">
        <v>213</v>
      </c>
      <c r="E52" s="104"/>
      <c r="F52" s="105"/>
      <c r="G52" s="158"/>
      <c r="H52" s="201"/>
      <c r="I52" s="202">
        <v>66</v>
      </c>
      <c r="J52" s="105"/>
    </row>
    <row r="53" spans="1:10" s="4" customFormat="1" ht="19.5" hidden="1" customHeight="1" thickBot="1" x14ac:dyDescent="0.35">
      <c r="A53" s="74"/>
      <c r="B53" s="136" t="s">
        <v>227</v>
      </c>
      <c r="C53" s="190" t="s">
        <v>49</v>
      </c>
      <c r="D53" s="682"/>
      <c r="E53" s="104"/>
      <c r="F53" s="105"/>
      <c r="G53" s="158"/>
      <c r="H53" s="103"/>
      <c r="I53" s="144">
        <v>144</v>
      </c>
      <c r="J53" s="105"/>
    </row>
    <row r="54" spans="1:10" s="4" customFormat="1" ht="19.5" hidden="1" customHeight="1" thickBot="1" x14ac:dyDescent="0.35">
      <c r="A54" s="74"/>
      <c r="B54" s="136" t="s">
        <v>228</v>
      </c>
      <c r="C54" s="190" t="s">
        <v>51</v>
      </c>
      <c r="D54" s="682"/>
      <c r="E54" s="104"/>
      <c r="F54" s="105"/>
      <c r="G54" s="158"/>
      <c r="H54" s="103"/>
      <c r="I54" s="144">
        <v>144</v>
      </c>
      <c r="J54" s="105"/>
    </row>
    <row r="55" spans="1:10" s="4" customFormat="1" ht="19.5" hidden="1" customHeight="1" thickBot="1" x14ac:dyDescent="0.35">
      <c r="A55" s="74"/>
      <c r="B55" s="203" t="s">
        <v>55</v>
      </c>
      <c r="C55" s="204"/>
      <c r="D55" s="205"/>
      <c r="E55" s="120"/>
      <c r="F55" s="206"/>
      <c r="G55" s="207"/>
      <c r="H55" s="121"/>
      <c r="I55" s="120"/>
      <c r="J55" s="206"/>
    </row>
    <row r="56" spans="1:10" s="7" customFormat="1" ht="19.5" hidden="1" customHeight="1" thickBot="1" x14ac:dyDescent="0.35">
      <c r="A56" s="130"/>
      <c r="B56" s="208" t="s">
        <v>56</v>
      </c>
      <c r="C56" s="209"/>
      <c r="D56" s="210"/>
      <c r="E56" s="104"/>
      <c r="F56" s="105"/>
      <c r="G56" s="158"/>
      <c r="H56" s="103"/>
      <c r="I56" s="104"/>
      <c r="J56" s="105"/>
    </row>
    <row r="57" spans="1:10" s="4" customFormat="1" ht="19.5" hidden="1" customHeight="1" thickBot="1" x14ac:dyDescent="0.35">
      <c r="A57" s="74"/>
      <c r="B57" s="208" t="s">
        <v>57</v>
      </c>
      <c r="C57" s="116" t="s">
        <v>49</v>
      </c>
      <c r="D57" s="210"/>
      <c r="E57" s="104"/>
      <c r="F57" s="105"/>
      <c r="G57" s="158"/>
      <c r="H57" s="103"/>
      <c r="I57" s="104"/>
      <c r="J57" s="105"/>
    </row>
    <row r="58" spans="1:10" s="4" customFormat="1" ht="19.5" hidden="1" customHeight="1" thickBot="1" x14ac:dyDescent="0.35">
      <c r="A58" s="74"/>
      <c r="B58" s="208" t="s">
        <v>58</v>
      </c>
      <c r="C58" s="116" t="s">
        <v>51</v>
      </c>
      <c r="D58" s="210"/>
      <c r="E58" s="104"/>
      <c r="F58" s="105"/>
      <c r="G58" s="158"/>
      <c r="H58" s="103"/>
      <c r="I58" s="104"/>
      <c r="J58" s="105"/>
    </row>
    <row r="59" spans="1:10" s="4" customFormat="1" ht="19.5" hidden="1" customHeight="1" thickBot="1" x14ac:dyDescent="0.35">
      <c r="A59" s="74"/>
      <c r="B59" s="211" t="s">
        <v>59</v>
      </c>
      <c r="C59" s="212"/>
      <c r="D59" s="213"/>
      <c r="E59" s="120"/>
      <c r="F59" s="206"/>
      <c r="G59" s="207"/>
      <c r="H59" s="121"/>
      <c r="I59" s="120"/>
      <c r="J59" s="206"/>
    </row>
    <row r="60" spans="1:10" s="4" customFormat="1" ht="19.5" hidden="1" customHeight="1" thickBot="1" x14ac:dyDescent="0.35">
      <c r="A60" s="74"/>
      <c r="B60" s="208" t="s">
        <v>60</v>
      </c>
      <c r="C60" s="209"/>
      <c r="D60" s="210"/>
      <c r="E60" s="104"/>
      <c r="F60" s="105"/>
      <c r="G60" s="158"/>
      <c r="H60" s="103"/>
      <c r="I60" s="104"/>
      <c r="J60" s="105"/>
    </row>
    <row r="61" spans="1:10" s="4" customFormat="1" ht="19.5" hidden="1" customHeight="1" thickBot="1" x14ac:dyDescent="0.35">
      <c r="A61" s="74"/>
      <c r="B61" s="208"/>
      <c r="C61" s="116"/>
      <c r="D61" s="210"/>
      <c r="E61" s="104"/>
      <c r="F61" s="105"/>
      <c r="G61" s="158"/>
      <c r="H61" s="103"/>
      <c r="I61" s="104"/>
      <c r="J61" s="105"/>
    </row>
    <row r="62" spans="1:10" s="4" customFormat="1" ht="19.5" hidden="1" customHeight="1" thickBot="1" x14ac:dyDescent="0.35">
      <c r="A62" s="74"/>
      <c r="B62" s="208"/>
      <c r="C62" s="116"/>
      <c r="D62" s="210"/>
      <c r="E62" s="104"/>
      <c r="F62" s="105"/>
      <c r="G62" s="158"/>
      <c r="H62" s="103"/>
      <c r="I62" s="104"/>
      <c r="J62" s="105"/>
    </row>
    <row r="63" spans="1:10" s="5" customFormat="1" ht="19.5" hidden="1" customHeight="1" thickBot="1" x14ac:dyDescent="0.35">
      <c r="A63" s="214"/>
      <c r="B63" s="211" t="s">
        <v>61</v>
      </c>
      <c r="C63" s="212"/>
      <c r="D63" s="213"/>
      <c r="E63" s="104"/>
      <c r="F63" s="105"/>
      <c r="G63" s="158"/>
      <c r="H63" s="103"/>
      <c r="I63" s="104"/>
      <c r="J63" s="105"/>
    </row>
    <row r="64" spans="1:10" s="5" customFormat="1" ht="19.5" hidden="1" customHeight="1" thickBot="1" x14ac:dyDescent="0.35">
      <c r="A64" s="214"/>
      <c r="B64" s="208" t="s">
        <v>62</v>
      </c>
      <c r="C64" s="116"/>
      <c r="D64" s="210"/>
      <c r="E64" s="104"/>
      <c r="F64" s="105"/>
      <c r="G64" s="158"/>
      <c r="H64" s="103"/>
      <c r="I64" s="104"/>
      <c r="J64" s="105"/>
    </row>
    <row r="65" spans="1:10" s="4" customFormat="1" ht="19.5" hidden="1" customHeight="1" thickBot="1" x14ac:dyDescent="0.35">
      <c r="A65" s="74"/>
      <c r="B65" s="208" t="s">
        <v>63</v>
      </c>
      <c r="C65" s="116"/>
      <c r="D65" s="210"/>
      <c r="E65" s="104"/>
      <c r="F65" s="105"/>
      <c r="G65" s="158"/>
      <c r="H65" s="103"/>
      <c r="I65" s="104"/>
      <c r="J65" s="105"/>
    </row>
    <row r="66" spans="1:10" s="4" customFormat="1" ht="19.5" hidden="1" customHeight="1" thickBot="1" x14ac:dyDescent="0.35">
      <c r="A66" s="74"/>
      <c r="B66" s="208"/>
      <c r="C66" s="116"/>
      <c r="D66" s="210"/>
      <c r="E66" s="170"/>
      <c r="F66" s="171"/>
      <c r="G66" s="172"/>
      <c r="H66" s="215"/>
      <c r="I66" s="170"/>
      <c r="J66" s="171"/>
    </row>
    <row r="67" spans="1:10" s="4" customFormat="1" ht="19.5" hidden="1" customHeight="1" thickBot="1" x14ac:dyDescent="0.35">
      <c r="A67" s="74"/>
      <c r="B67" s="208"/>
      <c r="C67" s="116"/>
      <c r="D67" s="210"/>
      <c r="E67" s="170"/>
      <c r="F67" s="171"/>
      <c r="G67" s="172"/>
      <c r="H67" s="215"/>
      <c r="I67" s="170"/>
      <c r="J67" s="171"/>
    </row>
    <row r="68" spans="1:10" s="4" customFormat="1" ht="19.5" hidden="1" customHeight="1" thickBot="1" x14ac:dyDescent="0.35">
      <c r="A68" s="74"/>
      <c r="B68" s="208"/>
      <c r="C68" s="116"/>
      <c r="D68" s="210"/>
      <c r="E68" s="120"/>
      <c r="F68" s="206"/>
      <c r="G68" s="207"/>
      <c r="H68" s="121"/>
      <c r="I68" s="120"/>
      <c r="J68" s="206"/>
    </row>
    <row r="69" spans="1:10" s="4" customFormat="1" ht="19.5" hidden="1" customHeight="1" thickBot="1" x14ac:dyDescent="0.35">
      <c r="A69" s="74"/>
      <c r="B69" s="208"/>
      <c r="C69" s="116"/>
      <c r="D69" s="210"/>
      <c r="E69" s="104"/>
      <c r="F69" s="105"/>
      <c r="G69" s="158"/>
      <c r="H69" s="103"/>
      <c r="I69" s="104"/>
      <c r="J69" s="105"/>
    </row>
    <row r="70" spans="1:10" s="4" customFormat="1" ht="19.5" hidden="1" customHeight="1" thickBot="1" x14ac:dyDescent="0.35">
      <c r="A70" s="74"/>
      <c r="B70" s="216" t="s">
        <v>64</v>
      </c>
      <c r="C70" s="217"/>
      <c r="D70" s="218"/>
      <c r="E70" s="104"/>
      <c r="F70" s="105"/>
      <c r="G70" s="158"/>
      <c r="H70" s="103"/>
      <c r="I70" s="104"/>
      <c r="J70" s="105"/>
    </row>
    <row r="71" spans="1:10" s="4" customFormat="1" ht="19.5" hidden="1" customHeight="1" thickBot="1" x14ac:dyDescent="0.35">
      <c r="A71" s="74"/>
      <c r="B71" s="216" t="s">
        <v>65</v>
      </c>
      <c r="C71" s="217"/>
      <c r="D71" s="218"/>
      <c r="E71" s="104"/>
      <c r="F71" s="105"/>
      <c r="G71" s="158"/>
      <c r="H71" s="103"/>
      <c r="I71" s="104"/>
      <c r="J71" s="105"/>
    </row>
    <row r="72" spans="1:10" s="5" customFormat="1" ht="19.5" hidden="1" customHeight="1" thickBot="1" x14ac:dyDescent="0.35">
      <c r="A72" s="214"/>
      <c r="B72" s="211" t="s">
        <v>66</v>
      </c>
      <c r="C72" s="212"/>
      <c r="D72" s="213"/>
      <c r="E72" s="104"/>
      <c r="F72" s="105"/>
      <c r="G72" s="158"/>
      <c r="H72" s="103"/>
      <c r="I72" s="104"/>
      <c r="J72" s="105"/>
    </row>
    <row r="73" spans="1:10" s="5" customFormat="1" ht="19.5" hidden="1" customHeight="1" thickBot="1" x14ac:dyDescent="0.35">
      <c r="A73" s="214"/>
      <c r="B73" s="208" t="s">
        <v>67</v>
      </c>
      <c r="C73" s="116"/>
      <c r="D73" s="210"/>
      <c r="E73" s="104"/>
      <c r="F73" s="105"/>
      <c r="G73" s="158"/>
      <c r="H73" s="103"/>
      <c r="I73" s="104"/>
      <c r="J73" s="105"/>
    </row>
    <row r="74" spans="1:10" s="4" customFormat="1" ht="19.5" hidden="1" customHeight="1" thickBot="1" x14ac:dyDescent="0.35">
      <c r="A74" s="74"/>
      <c r="B74" s="208"/>
      <c r="C74" s="116"/>
      <c r="D74" s="210"/>
      <c r="E74" s="104"/>
      <c r="F74" s="105"/>
      <c r="G74" s="158"/>
      <c r="H74" s="103"/>
      <c r="I74" s="104"/>
      <c r="J74" s="105"/>
    </row>
    <row r="75" spans="1:10" s="4" customFormat="1" ht="19.5" hidden="1" customHeight="1" thickBot="1" x14ac:dyDescent="0.35">
      <c r="A75" s="74"/>
      <c r="B75" s="208"/>
      <c r="C75" s="116"/>
      <c r="D75" s="210"/>
      <c r="E75" s="170"/>
      <c r="F75" s="171"/>
      <c r="G75" s="172"/>
      <c r="H75" s="215"/>
      <c r="I75" s="170"/>
      <c r="J75" s="171"/>
    </row>
    <row r="76" spans="1:10" s="4" customFormat="1" ht="19.5" hidden="1" customHeight="1" thickBot="1" x14ac:dyDescent="0.35">
      <c r="A76" s="74"/>
      <c r="B76" s="208"/>
      <c r="C76" s="116"/>
      <c r="D76" s="210"/>
      <c r="E76" s="170"/>
      <c r="F76" s="171"/>
      <c r="G76" s="172"/>
      <c r="H76" s="215"/>
      <c r="I76" s="170"/>
      <c r="J76" s="171"/>
    </row>
    <row r="77" spans="1:10" s="4" customFormat="1" ht="19.5" hidden="1" customHeight="1" thickBot="1" x14ac:dyDescent="0.35">
      <c r="A77" s="74"/>
      <c r="B77" s="208"/>
      <c r="C77" s="116"/>
      <c r="D77" s="210"/>
      <c r="E77" s="120"/>
      <c r="F77" s="206"/>
      <c r="G77" s="207"/>
      <c r="H77" s="121"/>
      <c r="I77" s="120"/>
      <c r="J77" s="206"/>
    </row>
    <row r="78" spans="1:10" s="4" customFormat="1" ht="19.5" hidden="1" customHeight="1" thickBot="1" x14ac:dyDescent="0.35">
      <c r="A78" s="74"/>
      <c r="B78" s="208"/>
      <c r="C78" s="116"/>
      <c r="D78" s="210"/>
      <c r="E78" s="104"/>
      <c r="F78" s="105"/>
      <c r="G78" s="158"/>
      <c r="H78" s="103"/>
      <c r="I78" s="104"/>
      <c r="J78" s="105"/>
    </row>
    <row r="79" spans="1:10" s="4" customFormat="1" ht="19.5" hidden="1" customHeight="1" thickBot="1" x14ac:dyDescent="0.35">
      <c r="A79" s="74"/>
      <c r="B79" s="216" t="s">
        <v>68</v>
      </c>
      <c r="C79" s="217"/>
      <c r="D79" s="218"/>
      <c r="E79" s="104"/>
      <c r="F79" s="105"/>
      <c r="G79" s="158"/>
      <c r="H79" s="103"/>
      <c r="I79" s="104"/>
      <c r="J79" s="105"/>
    </row>
    <row r="80" spans="1:10" s="5" customFormat="1" ht="19.5" hidden="1" customHeight="1" thickBot="1" x14ac:dyDescent="0.35">
      <c r="A80" s="214"/>
      <c r="B80" s="216" t="s">
        <v>69</v>
      </c>
      <c r="C80" s="217"/>
      <c r="D80" s="218"/>
      <c r="E80" s="104"/>
      <c r="F80" s="105"/>
      <c r="G80" s="158"/>
      <c r="H80" s="103"/>
      <c r="I80" s="104"/>
      <c r="J80" s="105"/>
    </row>
    <row r="81" spans="1:10" s="5" customFormat="1" ht="19.5" hidden="1" customHeight="1" thickBot="1" x14ac:dyDescent="0.35">
      <c r="A81" s="214"/>
      <c r="B81" s="211" t="s">
        <v>70</v>
      </c>
      <c r="C81" s="212"/>
      <c r="D81" s="213"/>
      <c r="E81" s="104"/>
      <c r="F81" s="105"/>
      <c r="G81" s="158"/>
      <c r="H81" s="103"/>
      <c r="I81" s="104"/>
      <c r="J81" s="105"/>
    </row>
    <row r="82" spans="1:10" s="4" customFormat="1" ht="19.5" hidden="1" customHeight="1" thickBot="1" x14ac:dyDescent="0.35">
      <c r="A82" s="74"/>
      <c r="B82" s="208" t="s">
        <v>71</v>
      </c>
      <c r="C82" s="116"/>
      <c r="D82" s="210"/>
      <c r="E82" s="104"/>
      <c r="F82" s="105"/>
      <c r="G82" s="158"/>
      <c r="H82" s="103"/>
      <c r="I82" s="104"/>
      <c r="J82" s="105"/>
    </row>
    <row r="83" spans="1:10" s="7" customFormat="1" ht="40.5" x14ac:dyDescent="0.3">
      <c r="A83" s="130"/>
      <c r="B83" s="208" t="s">
        <v>256</v>
      </c>
      <c r="C83" s="187" t="s">
        <v>221</v>
      </c>
      <c r="D83" s="210"/>
      <c r="E83" s="170"/>
      <c r="F83" s="171"/>
      <c r="G83" s="172"/>
      <c r="H83" s="215"/>
      <c r="I83" s="170"/>
      <c r="J83" s="171"/>
    </row>
    <row r="84" spans="1:10" s="30" customFormat="1" ht="20.25" x14ac:dyDescent="0.3">
      <c r="A84" s="219"/>
      <c r="B84" s="208" t="s">
        <v>257</v>
      </c>
      <c r="C84" s="98" t="s">
        <v>49</v>
      </c>
      <c r="D84" s="210"/>
      <c r="E84" s="170"/>
      <c r="F84" s="171"/>
      <c r="G84" s="172"/>
      <c r="H84" s="215"/>
      <c r="I84" s="170"/>
      <c r="J84" s="171"/>
    </row>
    <row r="85" spans="1:10" ht="21" thickBot="1" x14ac:dyDescent="0.35">
      <c r="A85" s="74"/>
      <c r="B85" s="208" t="s">
        <v>222</v>
      </c>
      <c r="C85" s="190" t="s">
        <v>51</v>
      </c>
      <c r="D85" s="210"/>
      <c r="E85" s="143"/>
      <c r="F85" s="144"/>
      <c r="G85" s="141"/>
      <c r="H85" s="142"/>
      <c r="I85" s="143"/>
      <c r="J85" s="144"/>
    </row>
    <row r="86" spans="1:10" ht="21" thickBot="1" x14ac:dyDescent="0.35">
      <c r="A86" s="74"/>
      <c r="B86" s="195" t="s">
        <v>223</v>
      </c>
      <c r="C86" s="284" t="s">
        <v>224</v>
      </c>
      <c r="D86" s="197" t="s">
        <v>272</v>
      </c>
      <c r="E86" s="198">
        <v>0</v>
      </c>
      <c r="F86" s="199">
        <v>0</v>
      </c>
      <c r="G86" s="220">
        <v>0</v>
      </c>
      <c r="H86" s="221">
        <v>0</v>
      </c>
      <c r="I86" s="198">
        <v>0</v>
      </c>
      <c r="J86" s="222" t="s">
        <v>280</v>
      </c>
    </row>
    <row r="87" spans="1:10" ht="46.15" customHeight="1" x14ac:dyDescent="0.3">
      <c r="A87" s="74"/>
      <c r="B87" s="136" t="s">
        <v>225</v>
      </c>
      <c r="C87" s="283" t="s">
        <v>226</v>
      </c>
      <c r="D87" s="223" t="s">
        <v>204</v>
      </c>
      <c r="E87" s="154"/>
      <c r="F87" s="155"/>
      <c r="G87" s="156"/>
      <c r="H87" s="224"/>
      <c r="I87" s="225" t="s">
        <v>204</v>
      </c>
      <c r="J87" s="226"/>
    </row>
    <row r="88" spans="1:10" ht="21" thickBot="1" x14ac:dyDescent="0.35">
      <c r="A88" s="74"/>
      <c r="B88" s="136" t="s">
        <v>227</v>
      </c>
      <c r="C88" s="190" t="s">
        <v>49</v>
      </c>
      <c r="D88" s="153" t="s">
        <v>204</v>
      </c>
      <c r="E88" s="104"/>
      <c r="F88" s="105"/>
      <c r="G88" s="158"/>
      <c r="H88" s="103"/>
      <c r="I88" s="104"/>
      <c r="J88" s="227" t="s">
        <v>204</v>
      </c>
    </row>
    <row r="89" spans="1:10" ht="21" thickBot="1" x14ac:dyDescent="0.35">
      <c r="A89" s="74"/>
      <c r="B89" s="136" t="s">
        <v>228</v>
      </c>
      <c r="C89" s="190" t="s">
        <v>51</v>
      </c>
      <c r="D89" s="188" t="s">
        <v>204</v>
      </c>
      <c r="E89" s="228"/>
      <c r="F89" s="229"/>
      <c r="G89" s="230"/>
      <c r="H89" s="231"/>
      <c r="I89" s="228"/>
      <c r="J89" s="232" t="s">
        <v>204</v>
      </c>
    </row>
    <row r="90" spans="1:10" ht="21" thickBot="1" x14ac:dyDescent="0.35">
      <c r="A90" s="74"/>
      <c r="B90" s="185" t="s">
        <v>72</v>
      </c>
      <c r="C90" s="233" t="s">
        <v>28</v>
      </c>
      <c r="D90" s="147" t="s">
        <v>204</v>
      </c>
      <c r="E90" s="92"/>
      <c r="F90" s="234"/>
      <c r="G90" s="235"/>
      <c r="H90" s="93"/>
      <c r="I90" s="92"/>
      <c r="J90" s="234"/>
    </row>
    <row r="91" spans="1:10" ht="21" thickBot="1" x14ac:dyDescent="0.35">
      <c r="A91" s="74"/>
      <c r="B91" s="683" t="s">
        <v>73</v>
      </c>
      <c r="C91" s="684"/>
      <c r="D91" s="285" t="s">
        <v>274</v>
      </c>
      <c r="E91" s="236">
        <f>SUM(E24,E7,)</f>
        <v>0</v>
      </c>
      <c r="F91" s="237">
        <f>SUM(F7,F24,F31,)</f>
        <v>0</v>
      </c>
      <c r="G91" s="238">
        <v>0</v>
      </c>
      <c r="H91" s="239">
        <v>0</v>
      </c>
      <c r="I91" s="236">
        <v>0</v>
      </c>
      <c r="J91" s="237">
        <v>0</v>
      </c>
    </row>
    <row r="92" spans="1:10" ht="20.25" x14ac:dyDescent="0.3">
      <c r="A92" s="74"/>
      <c r="B92" s="240" t="s">
        <v>74</v>
      </c>
      <c r="C92" s="241"/>
      <c r="D92" s="285" t="s">
        <v>274</v>
      </c>
      <c r="E92" s="242">
        <v>0</v>
      </c>
      <c r="F92" s="243">
        <v>0</v>
      </c>
      <c r="G92" s="244">
        <v>0</v>
      </c>
      <c r="H92" s="245">
        <v>0</v>
      </c>
      <c r="I92" s="242">
        <v>0</v>
      </c>
      <c r="J92" s="243">
        <v>0</v>
      </c>
    </row>
    <row r="93" spans="1:10" ht="21" thickBot="1" x14ac:dyDescent="0.35">
      <c r="A93" s="74"/>
      <c r="B93" s="685" t="s">
        <v>75</v>
      </c>
      <c r="C93" s="686"/>
      <c r="D93" s="246"/>
      <c r="E93" s="247">
        <v>0</v>
      </c>
      <c r="F93" s="248">
        <v>0</v>
      </c>
      <c r="G93" s="249">
        <v>0</v>
      </c>
      <c r="H93" s="250">
        <v>0</v>
      </c>
      <c r="I93" s="247">
        <v>0</v>
      </c>
      <c r="J93" s="248">
        <v>0</v>
      </c>
    </row>
    <row r="94" spans="1:10" ht="21" thickBot="1" x14ac:dyDescent="0.35">
      <c r="A94" s="74"/>
      <c r="B94" s="251" t="s">
        <v>234</v>
      </c>
      <c r="C94" s="252" t="s">
        <v>178</v>
      </c>
      <c r="D94" s="253"/>
      <c r="E94" s="254"/>
      <c r="F94" s="255"/>
      <c r="G94" s="256">
        <v>36</v>
      </c>
      <c r="H94" s="255"/>
      <c r="I94" s="256"/>
      <c r="J94" s="257">
        <v>108</v>
      </c>
    </row>
    <row r="95" spans="1:10" ht="21.6" customHeight="1" thickBot="1" x14ac:dyDescent="0.35">
      <c r="A95" s="74"/>
      <c r="B95" s="258" t="s">
        <v>76</v>
      </c>
      <c r="C95" s="259" t="s">
        <v>77</v>
      </c>
      <c r="D95" s="197" t="s">
        <v>235</v>
      </c>
      <c r="E95" s="260"/>
      <c r="F95" s="261"/>
      <c r="G95" s="260"/>
      <c r="H95" s="262"/>
      <c r="I95" s="263"/>
      <c r="J95" s="262" t="s">
        <v>236</v>
      </c>
    </row>
    <row r="96" spans="1:10" ht="25.15" customHeight="1" x14ac:dyDescent="0.3">
      <c r="A96" s="74"/>
      <c r="B96" s="264" t="s">
        <v>282</v>
      </c>
      <c r="C96" s="265"/>
      <c r="D96" s="687" t="s">
        <v>78</v>
      </c>
      <c r="E96" s="242"/>
      <c r="F96" s="243"/>
      <c r="G96" s="244"/>
      <c r="H96" s="245"/>
      <c r="I96" s="242"/>
      <c r="J96" s="237"/>
    </row>
    <row r="97" spans="1:10" ht="20.25" x14ac:dyDescent="0.3">
      <c r="A97" s="74"/>
      <c r="B97" s="690" t="s">
        <v>77</v>
      </c>
      <c r="C97" s="691"/>
      <c r="D97" s="688"/>
      <c r="E97" s="266"/>
      <c r="F97" s="267"/>
      <c r="G97" s="266"/>
      <c r="H97" s="267"/>
      <c r="I97" s="268"/>
      <c r="J97" s="269"/>
    </row>
    <row r="98" spans="1:10" ht="20.25" x14ac:dyDescent="0.3">
      <c r="A98" s="74"/>
      <c r="B98" s="692" t="s">
        <v>86</v>
      </c>
      <c r="C98" s="693"/>
      <c r="D98" s="688"/>
      <c r="E98" s="266"/>
      <c r="F98" s="267"/>
      <c r="G98" s="266"/>
      <c r="H98" s="267"/>
      <c r="I98" s="268"/>
      <c r="J98" s="270"/>
    </row>
    <row r="99" spans="1:10" ht="15.75" customHeight="1" x14ac:dyDescent="0.3">
      <c r="A99" s="74"/>
      <c r="B99" s="694" t="s">
        <v>87</v>
      </c>
      <c r="C99" s="695"/>
      <c r="D99" s="688"/>
      <c r="E99" s="271"/>
      <c r="F99" s="272"/>
      <c r="G99" s="271">
        <v>3</v>
      </c>
      <c r="H99" s="272"/>
      <c r="I99" s="273"/>
      <c r="J99" s="272">
        <v>3</v>
      </c>
    </row>
    <row r="100" spans="1:10" ht="20.25" x14ac:dyDescent="0.3">
      <c r="A100" s="74"/>
      <c r="B100" s="696" t="s">
        <v>83</v>
      </c>
      <c r="C100" s="697"/>
      <c r="D100" s="688"/>
      <c r="E100" s="266">
        <v>2</v>
      </c>
      <c r="F100" s="267">
        <v>4</v>
      </c>
      <c r="G100" s="266">
        <v>3</v>
      </c>
      <c r="H100" s="267" t="s">
        <v>275</v>
      </c>
      <c r="I100" s="268">
        <v>2</v>
      </c>
      <c r="J100" s="267">
        <v>6</v>
      </c>
    </row>
    <row r="101" spans="1:10" ht="33" customHeight="1" thickBot="1" x14ac:dyDescent="0.35">
      <c r="A101" s="74"/>
      <c r="B101" s="698" t="s">
        <v>84</v>
      </c>
      <c r="C101" s="699"/>
      <c r="D101" s="689"/>
      <c r="E101" s="274"/>
      <c r="F101" s="275"/>
      <c r="G101" s="276"/>
      <c r="H101" s="277"/>
      <c r="I101" s="278"/>
      <c r="J101" s="277"/>
    </row>
    <row r="102" spans="1:10" ht="20.25" x14ac:dyDescent="0.3">
      <c r="A102" s="74"/>
      <c r="B102" s="74"/>
      <c r="C102" s="74"/>
      <c r="D102" s="279"/>
      <c r="E102" s="74"/>
      <c r="F102" s="280"/>
      <c r="G102" s="74"/>
      <c r="H102" s="74"/>
      <c r="I102" s="74"/>
      <c r="J102" s="74"/>
    </row>
  </sheetData>
  <mergeCells count="20">
    <mergeCell ref="D41:D44"/>
    <mergeCell ref="H41:H44"/>
    <mergeCell ref="H25:H26"/>
    <mergeCell ref="B1:D1"/>
    <mergeCell ref="B2:B6"/>
    <mergeCell ref="C2:C6"/>
    <mergeCell ref="D2:D6"/>
    <mergeCell ref="E2:J2"/>
    <mergeCell ref="E3:F4"/>
    <mergeCell ref="G3:H4"/>
    <mergeCell ref="I3:J4"/>
    <mergeCell ref="D52:D54"/>
    <mergeCell ref="B91:C91"/>
    <mergeCell ref="B93:C93"/>
    <mergeCell ref="D96:D101"/>
    <mergeCell ref="B97:C97"/>
    <mergeCell ref="B98:C98"/>
    <mergeCell ref="B99:C99"/>
    <mergeCell ref="B100:C100"/>
    <mergeCell ref="B101:C101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2.график учебного процесса</vt:lpstr>
      <vt:lpstr>3. сводные данные</vt:lpstr>
      <vt:lpstr>4.план учебного процесса</vt:lpstr>
      <vt:lpstr>5.комплексные формы ПА</vt:lpstr>
      <vt:lpstr>6.практика</vt:lpstr>
      <vt:lpstr>7.график ПА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Элиза</cp:lastModifiedBy>
  <cp:lastPrinted>2021-10-23T07:29:45Z</cp:lastPrinted>
  <dcterms:created xsi:type="dcterms:W3CDTF">2018-11-05T10:08:41Z</dcterms:created>
  <dcterms:modified xsi:type="dcterms:W3CDTF">2021-10-23T07:29:54Z</dcterms:modified>
</cp:coreProperties>
</file>